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8800" windowHeight="12450" activeTab="2"/>
  </bookViews>
  <sheets>
    <sheet name="PLANILHA" sheetId="11" r:id="rId1"/>
    <sheet name="CRONOGRAMA" sheetId="15" r:id="rId2"/>
    <sheet name="BDI" sheetId="16" r:id="rId3"/>
  </sheets>
  <externalReferences>
    <externalReference r:id="rId4"/>
  </externalReferences>
  <definedNames>
    <definedName name="_xlnm.Print_Area" localSheetId="0">PLANILHA!$A$1:$AM$227</definedName>
    <definedName name="_xlnm.Print_Titles" localSheetId="0">PLANILHA!$1:$34</definedName>
  </definedNames>
  <calcPr calcId="144525"/>
</workbook>
</file>

<file path=xl/calcChain.xml><?xml version="1.0" encoding="utf-8"?>
<calcChain xmlns="http://schemas.openxmlformats.org/spreadsheetml/2006/main">
  <c r="AA38" i="11" l="1"/>
  <c r="AE38" i="11"/>
  <c r="AH38" i="11"/>
  <c r="B35" i="15"/>
  <c r="B27" i="15"/>
  <c r="B25" i="15"/>
  <c r="B23" i="15"/>
  <c r="B21" i="15"/>
  <c r="B19" i="15" l="1"/>
  <c r="B15" i="15"/>
  <c r="B11" i="15"/>
  <c r="B9" i="15"/>
  <c r="AE208" i="11" l="1"/>
  <c r="AH208" i="11" s="1"/>
  <c r="AA208" i="11"/>
  <c r="AA209" i="11"/>
  <c r="AE209" i="11"/>
  <c r="AH209" i="11" s="1"/>
  <c r="AE162" i="11" l="1"/>
  <c r="AH162" i="11" s="1"/>
  <c r="AA162" i="11"/>
  <c r="AE41" i="11"/>
  <c r="AH41" i="11" s="1"/>
  <c r="AA41" i="11"/>
  <c r="AE40" i="11"/>
  <c r="AH40" i="11" s="1"/>
  <c r="AA40" i="11"/>
  <c r="AE39" i="11"/>
  <c r="AH39" i="11" s="1"/>
  <c r="AA39" i="11"/>
  <c r="AE52" i="11" l="1"/>
  <c r="AH52" i="11" s="1"/>
  <c r="AA52" i="11"/>
  <c r="AE51" i="11"/>
  <c r="AH51" i="11" s="1"/>
  <c r="AA51" i="11"/>
  <c r="AE50" i="11"/>
  <c r="AH50" i="11" s="1"/>
  <c r="AA50" i="11"/>
  <c r="AE49" i="11"/>
  <c r="AH49" i="11" s="1"/>
  <c r="AA49" i="11"/>
  <c r="AE47" i="11"/>
  <c r="AH47" i="11" s="1"/>
  <c r="AA47" i="11"/>
  <c r="AE46" i="11"/>
  <c r="AH46" i="11" s="1"/>
  <c r="AA46" i="11"/>
  <c r="AE45" i="11"/>
  <c r="AH45" i="11" s="1"/>
  <c r="AA45" i="11"/>
  <c r="AE44" i="11"/>
  <c r="AH44" i="11" s="1"/>
  <c r="AA44" i="11"/>
  <c r="AE119" i="11"/>
  <c r="AH119" i="11" s="1"/>
  <c r="AA119" i="11"/>
  <c r="AE164" i="11"/>
  <c r="AH164" i="11" s="1"/>
  <c r="AA164" i="11"/>
  <c r="AE163" i="11"/>
  <c r="AH163" i="11" s="1"/>
  <c r="AA163" i="11"/>
  <c r="AE161" i="11"/>
  <c r="AH161" i="11" s="1"/>
  <c r="AA161" i="11"/>
  <c r="AE160" i="11"/>
  <c r="AH160" i="11" s="1"/>
  <c r="AA160" i="11"/>
  <c r="AE159" i="11"/>
  <c r="AH159" i="11" s="1"/>
  <c r="AA159" i="11"/>
  <c r="AE158" i="11"/>
  <c r="AH158" i="11" s="1"/>
  <c r="AA158" i="11"/>
  <c r="AA121" i="11"/>
  <c r="AE121" i="11"/>
  <c r="AH121" i="11" s="1"/>
  <c r="AA116" i="11"/>
  <c r="AE116" i="11"/>
  <c r="AH116" i="11" s="1"/>
  <c r="AA117" i="11"/>
  <c r="AE117" i="11"/>
  <c r="AH117" i="11" s="1"/>
  <c r="AA118" i="11"/>
  <c r="AE118" i="11"/>
  <c r="AH118" i="11" s="1"/>
  <c r="AA120" i="11"/>
  <c r="AE120" i="11"/>
  <c r="AH120" i="11" s="1"/>
  <c r="AE115" i="11"/>
  <c r="AH115" i="11" s="1"/>
  <c r="AA115" i="11"/>
  <c r="AE110" i="11"/>
  <c r="AH110" i="11" s="1"/>
  <c r="AA110" i="11"/>
  <c r="AE210" i="11" l="1"/>
  <c r="AH210" i="11" s="1"/>
  <c r="AA210" i="11"/>
  <c r="AE200" i="11"/>
  <c r="AH200" i="11" s="1"/>
  <c r="AA200" i="11"/>
  <c r="AA195" i="11"/>
  <c r="AE195" i="11"/>
  <c r="AH195" i="11" s="1"/>
  <c r="AE198" i="11"/>
  <c r="AH198" i="11" s="1"/>
  <c r="AA198" i="11"/>
  <c r="AE171" i="11"/>
  <c r="AH171" i="11" s="1"/>
  <c r="AA171" i="11"/>
  <c r="AA188" i="11"/>
  <c r="AE188" i="11"/>
  <c r="AH188" i="11" s="1"/>
  <c r="AE190" i="11"/>
  <c r="AH190" i="11" s="1"/>
  <c r="AA190" i="11"/>
  <c r="AA196" i="11"/>
  <c r="AE196" i="11"/>
  <c r="AH196" i="11" s="1"/>
  <c r="AE185" i="11"/>
  <c r="AH185" i="11" s="1"/>
  <c r="AA185" i="11"/>
  <c r="AE184" i="11"/>
  <c r="AH184" i="11" s="1"/>
  <c r="AA184" i="11"/>
  <c r="AE183" i="11"/>
  <c r="AH183" i="11" s="1"/>
  <c r="AA183" i="11"/>
  <c r="AE182" i="11"/>
  <c r="AH182" i="11" s="1"/>
  <c r="AA182" i="11"/>
  <c r="AE179" i="11"/>
  <c r="AH179" i="11" s="1"/>
  <c r="AA179" i="11"/>
  <c r="AE178" i="11"/>
  <c r="AH178" i="11" s="1"/>
  <c r="AA178" i="11"/>
  <c r="AE177" i="11"/>
  <c r="AH177" i="11" s="1"/>
  <c r="AA177" i="11"/>
  <c r="AA180" i="11"/>
  <c r="AE180" i="11"/>
  <c r="AH180" i="11" s="1"/>
  <c r="AA156" i="11"/>
  <c r="AE156" i="11"/>
  <c r="AH156" i="11" s="1"/>
  <c r="AA165" i="11"/>
  <c r="AE165" i="11"/>
  <c r="AH165" i="11" s="1"/>
  <c r="AE176" i="11"/>
  <c r="AH176" i="11" s="1"/>
  <c r="AA176" i="11"/>
  <c r="AE175" i="11"/>
  <c r="AH175" i="11" s="1"/>
  <c r="AA175" i="11"/>
  <c r="AE174" i="11"/>
  <c r="AH174" i="11" s="1"/>
  <c r="AA174" i="11"/>
  <c r="AE173" i="11"/>
  <c r="AH173" i="11" s="1"/>
  <c r="AA173" i="11"/>
  <c r="AE172" i="11"/>
  <c r="AH172" i="11" s="1"/>
  <c r="AA172" i="11"/>
  <c r="AE169" i="11"/>
  <c r="AH169" i="11" s="1"/>
  <c r="AA169" i="11"/>
  <c r="AA155" i="11"/>
  <c r="AE155" i="11"/>
  <c r="AH155" i="11" s="1"/>
  <c r="AE168" i="11"/>
  <c r="AH168" i="11" s="1"/>
  <c r="AA168" i="11"/>
  <c r="AA154" i="11"/>
  <c r="AE154" i="11"/>
  <c r="AH154" i="11" s="1"/>
  <c r="AE166" i="11"/>
  <c r="AH166" i="11" s="1"/>
  <c r="AA166" i="11"/>
  <c r="AA150" i="11"/>
  <c r="AE150" i="11"/>
  <c r="AH150" i="11" s="1"/>
  <c r="AA151" i="11" l="1"/>
  <c r="AE151" i="11"/>
  <c r="AH151" i="11" s="1"/>
  <c r="AA152" i="11"/>
  <c r="AE152" i="11"/>
  <c r="AH152" i="11" s="1"/>
  <c r="AA153" i="11"/>
  <c r="AE153" i="11"/>
  <c r="AH153" i="11" s="1"/>
  <c r="AA148" i="11"/>
  <c r="AE148" i="11"/>
  <c r="AH148" i="11" s="1"/>
  <c r="AA146" i="11"/>
  <c r="AE146" i="11"/>
  <c r="AH146" i="11" s="1"/>
  <c r="AA113" i="11"/>
  <c r="AE113" i="11"/>
  <c r="AH113" i="11" s="1"/>
  <c r="AA107" i="11" l="1"/>
  <c r="AE107" i="11"/>
  <c r="AH107" i="11" s="1"/>
  <c r="AA91" i="11"/>
  <c r="AE91" i="11"/>
  <c r="AH91" i="11" s="1"/>
  <c r="AA92" i="11"/>
  <c r="AE92" i="11"/>
  <c r="AH92" i="11" s="1"/>
  <c r="AA90" i="11"/>
  <c r="AA89" i="11"/>
  <c r="AA88" i="11"/>
  <c r="AA86" i="11"/>
  <c r="AA85" i="11"/>
  <c r="AE207" i="11" l="1"/>
  <c r="AH207" i="11" s="1"/>
  <c r="AA207" i="11"/>
  <c r="AE205" i="11"/>
  <c r="AH205" i="11" s="1"/>
  <c r="AA205" i="11"/>
  <c r="AE204" i="11"/>
  <c r="AH204" i="11" s="1"/>
  <c r="AA204" i="11"/>
  <c r="AE203" i="11"/>
  <c r="AH203" i="11" s="1"/>
  <c r="AA203" i="11"/>
  <c r="AE202" i="11"/>
  <c r="AH202" i="11" s="1"/>
  <c r="AH201" i="11" s="1"/>
  <c r="AA202" i="11"/>
  <c r="AE199" i="11"/>
  <c r="AH199" i="11" s="1"/>
  <c r="AH197" i="11" s="1"/>
  <c r="D38" i="15" s="1"/>
  <c r="AA199" i="11"/>
  <c r="AE194" i="11"/>
  <c r="AH194" i="11" s="1"/>
  <c r="AA194" i="11"/>
  <c r="AE193" i="11"/>
  <c r="AH193" i="11" s="1"/>
  <c r="AA193" i="11"/>
  <c r="AE192" i="11"/>
  <c r="AH192" i="11" s="1"/>
  <c r="AH191" i="11" s="1"/>
  <c r="D36" i="15" s="1"/>
  <c r="AA192" i="11"/>
  <c r="AE189" i="11"/>
  <c r="AH189" i="11" s="1"/>
  <c r="AA189" i="11"/>
  <c r="AE187" i="11"/>
  <c r="AH187" i="11" s="1"/>
  <c r="AA187" i="11"/>
  <c r="AE186" i="11"/>
  <c r="AH186" i="11" s="1"/>
  <c r="AH181" i="11" s="1"/>
  <c r="D34" i="15" s="1"/>
  <c r="AA186" i="11"/>
  <c r="AA167" i="11"/>
  <c r="AE167" i="11"/>
  <c r="AH167" i="11" s="1"/>
  <c r="AE102" i="11"/>
  <c r="AH102" i="11" s="1"/>
  <c r="AA102" i="11"/>
  <c r="AE101" i="11"/>
  <c r="AH101" i="11" s="1"/>
  <c r="AA101" i="11"/>
  <c r="AE100" i="11"/>
  <c r="AH100" i="11" s="1"/>
  <c r="AA100" i="11"/>
  <c r="AE99" i="11"/>
  <c r="AH99" i="11" s="1"/>
  <c r="AH98" i="11" s="1"/>
  <c r="D24" i="15" s="1"/>
  <c r="AA99" i="11"/>
  <c r="AA149" i="11"/>
  <c r="AE149" i="11"/>
  <c r="AH149" i="11" s="1"/>
  <c r="AA170" i="11"/>
  <c r="AE170" i="11"/>
  <c r="AH170" i="11" s="1"/>
  <c r="AA147" i="11"/>
  <c r="AE147" i="11"/>
  <c r="AH147" i="11" s="1"/>
  <c r="AA139" i="11"/>
  <c r="AE139" i="11"/>
  <c r="AH139" i="11" s="1"/>
  <c r="AA137" i="11"/>
  <c r="AE137" i="11"/>
  <c r="AH137" i="11" s="1"/>
  <c r="AA144" i="11"/>
  <c r="AE144" i="11"/>
  <c r="AH144" i="11" s="1"/>
  <c r="AA134" i="11"/>
  <c r="AE134" i="11"/>
  <c r="AH134" i="11" s="1"/>
  <c r="AA133" i="11"/>
  <c r="AE133" i="11"/>
  <c r="AH133" i="11" s="1"/>
  <c r="AA132" i="11"/>
  <c r="AE132" i="11"/>
  <c r="AH132" i="11" s="1"/>
  <c r="AA125" i="11"/>
  <c r="AE125" i="11"/>
  <c r="AH125" i="11" s="1"/>
  <c r="AE88" i="11"/>
  <c r="AH88" i="11" s="1"/>
  <c r="AE89" i="11"/>
  <c r="AH89" i="11" s="1"/>
  <c r="AE90" i="11"/>
  <c r="AH90" i="11" s="1"/>
  <c r="AA37" i="11"/>
  <c r="AE37" i="11"/>
  <c r="AH37" i="11" s="1"/>
  <c r="AA54" i="11"/>
  <c r="AE54" i="11"/>
  <c r="AH54" i="11" s="1"/>
  <c r="D40" i="15" l="1"/>
  <c r="I24" i="15"/>
  <c r="E24" i="15"/>
  <c r="H24" i="15"/>
  <c r="G24" i="15"/>
  <c r="F24" i="15"/>
  <c r="AH157" i="11"/>
  <c r="D32" i="15" s="1"/>
  <c r="AE86" i="11"/>
  <c r="AH86" i="11" s="1"/>
  <c r="AE85" i="11"/>
  <c r="AH85" i="11" s="1"/>
  <c r="AE145" i="11"/>
  <c r="AH145" i="11" s="1"/>
  <c r="AA145" i="11"/>
  <c r="AE143" i="11"/>
  <c r="AH143" i="11" s="1"/>
  <c r="AA143" i="11"/>
  <c r="AE142" i="11"/>
  <c r="AH142" i="11" s="1"/>
  <c r="AA142" i="11"/>
  <c r="AE141" i="11"/>
  <c r="AH141" i="11" s="1"/>
  <c r="AA141" i="11"/>
  <c r="AE140" i="11"/>
  <c r="AH140" i="11" s="1"/>
  <c r="AA140" i="11"/>
  <c r="AE138" i="11"/>
  <c r="AH138" i="11" s="1"/>
  <c r="AA138" i="11"/>
  <c r="AE136" i="11"/>
  <c r="AH136" i="11" s="1"/>
  <c r="AA136" i="11"/>
  <c r="AE135" i="11"/>
  <c r="AH135" i="11" s="1"/>
  <c r="AA135" i="11"/>
  <c r="AE131" i="11"/>
  <c r="AH131" i="11" s="1"/>
  <c r="AA131" i="11"/>
  <c r="AE130" i="11"/>
  <c r="AH130" i="11" s="1"/>
  <c r="AA130" i="11"/>
  <c r="AE129" i="11"/>
  <c r="AH129" i="11" s="1"/>
  <c r="AA129" i="11"/>
  <c r="AE128" i="11"/>
  <c r="AH128" i="11" s="1"/>
  <c r="AA128" i="11"/>
  <c r="AE127" i="11"/>
  <c r="AH127" i="11" s="1"/>
  <c r="AA127" i="11"/>
  <c r="AE126" i="11"/>
  <c r="AH126" i="11" s="1"/>
  <c r="AA126" i="11"/>
  <c r="AE124" i="11"/>
  <c r="AH124" i="11" s="1"/>
  <c r="AA124" i="11"/>
  <c r="AE123" i="11"/>
  <c r="U123" i="11"/>
  <c r="AA123" i="11" s="1"/>
  <c r="AE122" i="11"/>
  <c r="AH122" i="11" s="1"/>
  <c r="AE112" i="11"/>
  <c r="AH112" i="11" s="1"/>
  <c r="AA112" i="11"/>
  <c r="AE111" i="11"/>
  <c r="AH111" i="11" s="1"/>
  <c r="AA111" i="11"/>
  <c r="AE108" i="11"/>
  <c r="AH108" i="11" s="1"/>
  <c r="AA108" i="11"/>
  <c r="AE106" i="11"/>
  <c r="AH106" i="11" s="1"/>
  <c r="AA106" i="11"/>
  <c r="AE105" i="11"/>
  <c r="AH105" i="11" s="1"/>
  <c r="AA105" i="11"/>
  <c r="AE104" i="11"/>
  <c r="AH104" i="11" s="1"/>
  <c r="AA104" i="11"/>
  <c r="AE97" i="11"/>
  <c r="AH97" i="11" s="1"/>
  <c r="AA97" i="11"/>
  <c r="AE96" i="11"/>
  <c r="AH96" i="11" s="1"/>
  <c r="AA96" i="11"/>
  <c r="AE95" i="11"/>
  <c r="AH95" i="11" s="1"/>
  <c r="AA95" i="11"/>
  <c r="AE94" i="11"/>
  <c r="AH94" i="11" s="1"/>
  <c r="AA94" i="11"/>
  <c r="AE87" i="11"/>
  <c r="AH87" i="11" s="1"/>
  <c r="AA87" i="11"/>
  <c r="AH103" i="11" l="1"/>
  <c r="D26" i="15" s="1"/>
  <c r="AH84" i="11"/>
  <c r="D20" i="15" s="1"/>
  <c r="G26" i="15"/>
  <c r="E26" i="15"/>
  <c r="F26" i="15"/>
  <c r="I26" i="15"/>
  <c r="H26" i="15"/>
  <c r="AH114" i="11"/>
  <c r="D30" i="15" s="1"/>
  <c r="AH93" i="11"/>
  <c r="D22" i="15" s="1"/>
  <c r="AH109" i="11"/>
  <c r="D28" i="15" s="1"/>
  <c r="G40" i="15"/>
  <c r="H40" i="15"/>
  <c r="I40" i="15"/>
  <c r="F40" i="15"/>
  <c r="E40" i="15"/>
  <c r="AH123" i="11"/>
  <c r="AA122" i="11"/>
  <c r="E38" i="15" l="1"/>
  <c r="E36" i="15"/>
  <c r="I36" i="15"/>
  <c r="F36" i="15"/>
  <c r="G36" i="15"/>
  <c r="H36" i="15"/>
  <c r="H34" i="15"/>
  <c r="I30" i="15"/>
  <c r="H30" i="15"/>
  <c r="G30" i="15"/>
  <c r="F30" i="15"/>
  <c r="E30" i="15"/>
  <c r="H32" i="15"/>
  <c r="G34" i="15"/>
  <c r="F38" i="15"/>
  <c r="F34" i="15"/>
  <c r="F32" i="15"/>
  <c r="E34" i="15"/>
  <c r="I34" i="15"/>
  <c r="I38" i="15"/>
  <c r="G38" i="15"/>
  <c r="H38" i="15"/>
  <c r="I32" i="15"/>
  <c r="G32" i="15"/>
  <c r="E32" i="15"/>
  <c r="E28" i="15"/>
  <c r="I28" i="15"/>
  <c r="H28" i="15"/>
  <c r="G28" i="15"/>
  <c r="F28" i="15"/>
  <c r="E22" i="15"/>
  <c r="G22" i="15"/>
  <c r="F22" i="15"/>
  <c r="I22" i="15"/>
  <c r="H22" i="15"/>
  <c r="I20" i="15"/>
  <c r="H20" i="15"/>
  <c r="G20" i="15"/>
  <c r="F20" i="15"/>
  <c r="E20" i="15"/>
  <c r="AA72" i="11"/>
  <c r="AE72" i="11"/>
  <c r="AH72" i="11" s="1"/>
  <c r="AA73" i="11"/>
  <c r="AE73" i="11"/>
  <c r="AH73" i="11" s="1"/>
  <c r="AA74" i="11"/>
  <c r="AE74" i="11"/>
  <c r="AH74" i="11" s="1"/>
  <c r="AA79" i="11" l="1"/>
  <c r="AE79" i="11"/>
  <c r="AH79" i="11" s="1"/>
  <c r="AA80" i="11"/>
  <c r="AE80" i="11"/>
  <c r="AH80" i="11" s="1"/>
  <c r="AA77" i="11"/>
  <c r="AE77" i="11"/>
  <c r="AH77" i="11" s="1"/>
  <c r="AA78" i="11"/>
  <c r="AE78" i="11"/>
  <c r="AH78" i="11" s="1"/>
  <c r="AA75" i="11"/>
  <c r="AE75" i="11"/>
  <c r="AH75" i="11" s="1"/>
  <c r="AA71" i="11"/>
  <c r="AE71" i="11"/>
  <c r="AH71" i="11" s="1"/>
  <c r="AA69" i="11"/>
  <c r="AE69" i="11"/>
  <c r="AH69" i="11" s="1"/>
  <c r="AA70" i="11"/>
  <c r="AE70" i="11"/>
  <c r="AH70" i="11" s="1"/>
  <c r="AE66" i="11"/>
  <c r="AH66" i="11" s="1"/>
  <c r="AA66" i="11"/>
  <c r="AE65" i="11"/>
  <c r="AH65" i="11" s="1"/>
  <c r="AA65" i="11"/>
  <c r="AE64" i="11"/>
  <c r="AH64" i="11" s="1"/>
  <c r="AA64" i="11"/>
  <c r="AE63" i="11"/>
  <c r="U63" i="11"/>
  <c r="AA63" i="11" s="1"/>
  <c r="AE62" i="11"/>
  <c r="AA62" i="11"/>
  <c r="AE68" i="11"/>
  <c r="AH68" i="11" s="1"/>
  <c r="AA68" i="11"/>
  <c r="AA57" i="11"/>
  <c r="AE57" i="11"/>
  <c r="AH57" i="11" s="1"/>
  <c r="AA58" i="11"/>
  <c r="AE58" i="11"/>
  <c r="AH58" i="11" s="1"/>
  <c r="AE56" i="11"/>
  <c r="AE55" i="11"/>
  <c r="AH62" i="11" l="1"/>
  <c r="AH63" i="11"/>
  <c r="AH55" i="11"/>
  <c r="AH56" i="11"/>
  <c r="AA56" i="11"/>
  <c r="AA55" i="11"/>
  <c r="AA36" i="11"/>
  <c r="AA82" i="11"/>
  <c r="AA76" i="11"/>
  <c r="AE67" i="11"/>
  <c r="AE76" i="11"/>
  <c r="AE60" i="11"/>
  <c r="AE36" i="11"/>
  <c r="AH42" i="11" l="1"/>
  <c r="D12" i="15" s="1"/>
  <c r="AA60" i="11"/>
  <c r="AH36" i="11"/>
  <c r="AH35" i="11" s="1"/>
  <c r="AA67" i="11"/>
  <c r="AH67" i="11"/>
  <c r="AH60" i="11"/>
  <c r="AH59" i="11" s="1"/>
  <c r="D14" i="15" s="1"/>
  <c r="AH76" i="11"/>
  <c r="AE82" i="11"/>
  <c r="AH61" i="11" l="1"/>
  <c r="D16" i="15" s="1"/>
  <c r="F16" i="15"/>
  <c r="E16" i="15"/>
  <c r="H16" i="15"/>
  <c r="G16" i="15"/>
  <c r="I16" i="15"/>
  <c r="I14" i="15"/>
  <c r="G14" i="15"/>
  <c r="H14" i="15"/>
  <c r="F14" i="15"/>
  <c r="E14" i="15"/>
  <c r="D10" i="15"/>
  <c r="H12" i="15"/>
  <c r="F12" i="15"/>
  <c r="I12" i="15"/>
  <c r="G12" i="15"/>
  <c r="E12" i="15"/>
  <c r="AH82" i="11"/>
  <c r="I10" i="15" l="1"/>
  <c r="H10" i="15"/>
  <c r="F10" i="15"/>
  <c r="E10" i="15"/>
  <c r="G10" i="15"/>
  <c r="AH81" i="11"/>
  <c r="D18" i="15" l="1"/>
  <c r="AH211" i="11"/>
  <c r="AH83" i="11"/>
  <c r="G18" i="15" l="1"/>
  <c r="G42" i="15" s="1"/>
  <c r="E18" i="15"/>
  <c r="E42" i="15" s="1"/>
  <c r="F18" i="15"/>
  <c r="F42" i="15" s="1"/>
  <c r="H18" i="15"/>
  <c r="H42" i="15" s="1"/>
  <c r="I18" i="15"/>
  <c r="I42" i="15" s="1"/>
  <c r="D42" i="15"/>
  <c r="I41" i="15" l="1"/>
  <c r="D23" i="15"/>
  <c r="D31" i="15"/>
  <c r="D33" i="15" s="1"/>
  <c r="D39" i="15"/>
  <c r="D25" i="15"/>
  <c r="D29" i="15"/>
  <c r="D21" i="15"/>
  <c r="D27" i="15"/>
  <c r="D19" i="15"/>
  <c r="D15" i="15"/>
  <c r="D11" i="15"/>
  <c r="D13" i="15"/>
  <c r="D9" i="15"/>
  <c r="D17" i="15"/>
  <c r="F41" i="15"/>
  <c r="H41" i="15"/>
  <c r="E41" i="15"/>
  <c r="G41" i="15"/>
  <c r="D37" i="15" l="1"/>
  <c r="D35" i="15"/>
</calcChain>
</file>

<file path=xl/sharedStrings.xml><?xml version="1.0" encoding="utf-8"?>
<sst xmlns="http://schemas.openxmlformats.org/spreadsheetml/2006/main" count="920" uniqueCount="473">
  <si>
    <t>ITEM</t>
  </si>
  <si>
    <t>CÓDIGO</t>
  </si>
  <si>
    <t>m²</t>
  </si>
  <si>
    <t>Proponente</t>
  </si>
  <si>
    <t>Empreendimento ( Nome/Apelido)</t>
  </si>
  <si>
    <t>Município</t>
  </si>
  <si>
    <t>UF</t>
  </si>
  <si>
    <t>MG</t>
  </si>
  <si>
    <t>Data-Base (mês de referência)</t>
  </si>
  <si>
    <t>Regime de execução das obras:</t>
  </si>
  <si>
    <t>Composição de BDI Adotada</t>
  </si>
  <si>
    <t>BDI Proposto:</t>
  </si>
  <si>
    <t>Garantia (G)</t>
  </si>
  <si>
    <t xml:space="preserve">De </t>
  </si>
  <si>
    <t>até</t>
  </si>
  <si>
    <t xml:space="preserve">  Garantia:</t>
  </si>
  <si>
    <t xml:space="preserve">Risco (R) </t>
  </si>
  <si>
    <t xml:space="preserve">  Risco:</t>
  </si>
  <si>
    <t>Despesas financeiras (DF)</t>
  </si>
  <si>
    <t xml:space="preserve">  Despesas financeiras:</t>
  </si>
  <si>
    <t>Administração Central (AC)</t>
  </si>
  <si>
    <t xml:space="preserve">  Administração central:</t>
  </si>
  <si>
    <t>Lucro (L)</t>
  </si>
  <si>
    <t xml:space="preserve">  Lucro:</t>
  </si>
  <si>
    <t>Tributos (T)</t>
  </si>
  <si>
    <t xml:space="preserve">  Tributos:</t>
  </si>
  <si>
    <t>DESCRIÇÃO DOS SERVIÇOS</t>
  </si>
  <si>
    <t xml:space="preserve">UN </t>
  </si>
  <si>
    <t>QUANT</t>
  </si>
  <si>
    <t>VALORES (R$)</t>
  </si>
  <si>
    <t>tributos</t>
  </si>
  <si>
    <t>FONTE</t>
  </si>
  <si>
    <t>CUSTO</t>
  </si>
  <si>
    <t>PREÇO</t>
  </si>
  <si>
    <t>iss</t>
  </si>
  <si>
    <t>UNITÁRIO</t>
  </si>
  <si>
    <t>TOTAL ITEM</t>
  </si>
  <si>
    <t>pis</t>
  </si>
  <si>
    <t>cofins</t>
  </si>
  <si>
    <t>TOTAIS:</t>
  </si>
  <si>
    <t>CUSTO:</t>
  </si>
  <si>
    <t>PREÇO:</t>
  </si>
  <si>
    <t xml:space="preserve">                      Declaro para os devidos fins que os itens apresentados neste Orçamento Discriminativo estão com os quantitativos compatíveis com os projetos / especificações técnicas que compõem a proposta do referido Contrato de Repasse e os custos unitários previstos são iguais ou inferiores à mediana do SINAPI atendendo, portanto, à Lei de Diretrizes Orçamentárias - LDO em vigor. </t>
  </si>
  <si>
    <t>Papagaios</t>
  </si>
  <si>
    <r>
      <t xml:space="preserve"> BDI =</t>
    </r>
    <r>
      <rPr>
        <u/>
        <sz val="11"/>
        <rFont val="Arial"/>
        <family val="2"/>
      </rPr>
      <t xml:space="preserve"> (1+AC+R+G)X(1+DF)x(1+L)</t>
    </r>
    <r>
      <rPr>
        <sz val="11"/>
        <rFont val="Arial"/>
        <family val="2"/>
      </rPr>
      <t xml:space="preserve">)  -1
                                  1-T
  </t>
    </r>
    <r>
      <rPr>
        <u/>
        <sz val="11"/>
        <rFont val="Arial"/>
        <family val="2"/>
      </rPr>
      <t>Observação</t>
    </r>
    <r>
      <rPr>
        <sz val="11"/>
        <rFont val="Arial"/>
        <family val="2"/>
      </rPr>
      <t>:
  i)   Composição do BDI, intervalos admissíveis e Fórmula de cálculo nos termos do Acórdão 2622/2013  do TCU.</t>
    </r>
  </si>
  <si>
    <t>PREFEITURA MUNICIPAL DE PAPAGAIOS</t>
  </si>
  <si>
    <t>EMPREITADA POR PREÇO GLOBAL</t>
  </si>
  <si>
    <t>SETOP</t>
  </si>
  <si>
    <t>M2</t>
  </si>
  <si>
    <t>m2</t>
  </si>
  <si>
    <t>ED-50759</t>
  </si>
  <si>
    <t>ED-50491</t>
  </si>
  <si>
    <t>RUA MIGUEL DIAS 1280 NOSSA SENHORA APARECIDA PAPAGAIOS</t>
  </si>
  <si>
    <t xml:space="preserve">FORNECIMENTO E COLOCAÇÃO DE PLACA DE OBRA EM CHAPA
 GALVANIZADA #26, ESP. 0,45 MM, PLOTADA COM ADESIVO
 VINÍLICO, AFIXADA COM REBITES 4,8X40 MM, EM ESTRUTURA
 METÁLICA DE METALON 20X20 MM, ESP. 1,25 MM, INCLUSIVE
 SUPORTE EM EUCALIPTO AUTOCLAVADO PINTADO COM TINTA
 PVA DUAS (2) DEMÃOS
</t>
  </si>
  <si>
    <t xml:space="preserve"> ED-16660</t>
  </si>
  <si>
    <t>1.1</t>
  </si>
  <si>
    <t>1.2</t>
  </si>
  <si>
    <t>1.3</t>
  </si>
  <si>
    <t>M3</t>
  </si>
  <si>
    <t>ED-48435</t>
  </si>
  <si>
    <t>CHAPISCO COM ARGAMASSA, TRAÇO 1:3 (CIMENTO E AREIA), ESP
. 5MM, APLICADO EM ALVENARIA/ESTRUTURA DE CONCRETO
COM COLHER, INCLUSIVE ARGAMASSA COM PREPARO
MECANIZADO</t>
  </si>
  <si>
    <t>ED-50727</t>
  </si>
  <si>
    <t>REBOCO COM ARGAMASSA, TRAÇO 1:7 (CIMENTO E AREIA), ESP.
20MM, APLICAÇÃO MANUAL, INCLUSIVE ARGAMASSA COM
PREPARO MECANIZADO, EXCLUSIVE CHAPISCO</t>
  </si>
  <si>
    <t>2.1</t>
  </si>
  <si>
    <t>2.2</t>
  </si>
  <si>
    <t>2.3</t>
  </si>
  <si>
    <t>2.4</t>
  </si>
  <si>
    <t>2.5</t>
  </si>
  <si>
    <t>2.6</t>
  </si>
  <si>
    <t>2.7</t>
  </si>
  <si>
    <t>2.8</t>
  </si>
  <si>
    <t>PREPARAÇÃO PARA EMASSAMENTO OU PINTURA (LÁTEX/
ACRÍLICA) EM PAREDE, INCLUSIVE UMA (1) DEMÃO DE SELADOR
ACRÍLICO</t>
  </si>
  <si>
    <t>ED-50514</t>
  </si>
  <si>
    <t>PINTURA ACRÍLICA EM PAREDE, DUAS (2) DEMÃOS, COM
APLICAÇÃO MANUAL, EXCLUSIVE SELADOR ACRÍLICO E MASSA
ACRÍLICA/CORRIDA (PVA)</t>
  </si>
  <si>
    <t>ED-50451</t>
  </si>
  <si>
    <t>3.1</t>
  </si>
  <si>
    <t>m3</t>
  </si>
  <si>
    <t>1.4</t>
  </si>
  <si>
    <t>CORTE DE ÁRVORE COM MOTOSSERRA, DIÂMETRO DO TRONCO
ACIMA DE TRINTA (30) CENTÍMETROS ATÉ CINQUENTA (50)
CENTÍMETROS, EXCLUSIVE DESTOCAMENTO E AFASTAMENTO</t>
  </si>
  <si>
    <t>ED-50699</t>
  </si>
  <si>
    <t>SANITARIOS FEMININOS E MASCULINOS</t>
  </si>
  <si>
    <t>4.1</t>
  </si>
  <si>
    <t>4.2</t>
  </si>
  <si>
    <t>BARRA DE APOIO EM AÇO INOX POLIDO RETA, DIÂMETRO DE 1.1/
4", PARA ACESSIBILIDADE (PMR/PCR), COMPRIMENTO 80CM,
INSTALADO EM PAREDE, INCLUSIVE ACESSÓRIOS PARA FIXAÇÃO</t>
  </si>
  <si>
    <t>ED-48160</t>
  </si>
  <si>
    <t>BARRA DE APOIO EM AÇO INOX POLIDO RETA, DIÂMETRO DE 1.1/
4", PARA ACESSIBILIDADE (PMR/PCR), COMPRIMENTO 40CM,
INSTALADO EM PORTA/PAREDE, INCLUSIVE ACESSÓRIOS PARA
FIXAÇÃO</t>
  </si>
  <si>
    <t>ED-48163</t>
  </si>
  <si>
    <t>LÂMPADA LED, BASE E27, POTÊNCIA 20W, BULBO A70,
TEMPERATURA DA COR 6500K, TENSÃO 110-127V,
FORNECIMENTO E INSTALAÇÃO, EXCLUSIVE LUMINÁRIA</t>
  </si>
  <si>
    <t>ED-13344</t>
  </si>
  <si>
    <t>VIDRO COMUM TRANSPARENTE INCOLOR, ESP. 3MM, INCLUSIVE
FIXAÇÃO E VEDAÇÃO COM GUARNIÇÃO/GAXETA DE BORRACHA
NEOPRENE, FORNECIMENTO E INSTALAÇÃO, EXCLUSIVE
CAIXILHO/PERFIL</t>
  </si>
  <si>
    <t>ED-51155</t>
  </si>
  <si>
    <t>REMOÇÃO MANUAL DE METAIS EMBUTIDOS (BASE DE REGISTRO,
VÁLVULA DE DESCARGA, TORNEIRA ANTIVANDALISMO, ETC.),
COM REAPROVEITAMENTO, INCLUSIVE AFASTAMENTO E
EMPILHAMENTO, EXCLUSIVE TRANSPORTE E RETIRADA DO
MATERIAL REMOVIDO NÃO REAPROVEITÁVEL</t>
  </si>
  <si>
    <t>ED-48471</t>
  </si>
  <si>
    <t>VÁLVULA DE DESCARGA COM REGISTRO INTERNO,
ACIONAMENTO SIMPLES, DIÂMETRO DE 1.1/2" (50MM), INCLUSIVE
ACABAMENTO DA VÁLVULA</t>
  </si>
  <si>
    <t>ED-50337</t>
  </si>
  <si>
    <t>ED-50298</t>
  </si>
  <si>
    <t>ED-48500</t>
  </si>
  <si>
    <t>m</t>
  </si>
  <si>
    <t>REMOÇÃO DE LOUÇAS (LAVATÓRIO, BANHEIRA, PIA, VASO
SANITÁRIO, TANQUE), COM REAPROVEITAMENTO, INCLUSIVE
AFASTAMENTO E EMPILHAMENTO, EXCLUSIVE TRANSPORTE E
RETIRADA DO MATERIAL REMOVIDO NÃO REAPROVEITÁVEL</t>
  </si>
  <si>
    <t>ED-48467</t>
  </si>
  <si>
    <t>TORNEIRA METÁLICA PARA LAVATÓRIO, ABERTURA 1/4 DE VOLTA,
ACABAMENTO CROMADO, COM AREJADOR, APLICAÇÃO DE MESA
, INCLUSIVE ENGATE FLEXÍVEL METÁLICO</t>
  </si>
  <si>
    <t>ED-50330</t>
  </si>
  <si>
    <t>ESPELHO CRISTAL, DIMENSÃO (40X60)CM, COM ESP. 4MM, EM
ACABAMENTO LAPIDADO, INCLUSIVE FIXAÇÃO COM PARAFUSO
TIPO FINESSON, FORNECIMENTO E INSTALAÇÃO</t>
  </si>
  <si>
    <t>ED-51152</t>
  </si>
  <si>
    <t>COSTURA DE TRINCA COM GRAMPO, BARRA DE AÇO CA-60 Ø4,
2MM, COMPRIMENTO TOTAL 40CM, ESPAÇAMENTO DE 10CM,
INCLUSIVE CORTE, DOBRA E ARGAMASSA, TRAÇO 1:4 (CIMENTO E
AREIA), COM PREPARO MECANIZADO</t>
  </si>
  <si>
    <t>ED-8005</t>
  </si>
  <si>
    <t>PINTURA LÁTEX (PVA) EM TETO, DUAS (2) DEMÃOS, COM
APLICAÇÃO MANUAL, EXCLUSIVE SELADOR ACRÍLICO E MASSA
ACRÍLICA/CORRIDA (PVA)</t>
  </si>
  <si>
    <t>ED-50499</t>
  </si>
  <si>
    <t>REVESTIMENTO COM ARDÓSIA APLICADO EM PISO (40X40)CM,
ESP. 1CM, ACABAMENTO NATURAL, ASSENTAMENTO COM
ARGAMASSA INDUSTRIALIZADA, INCLUSIVE REJUNTAMENTO</t>
  </si>
  <si>
    <t>ED-50536</t>
  </si>
  <si>
    <t>PINTURA ESMALTE BASE SOLVENTE EM ESQUADRIAS DE FERRO,
DUAS (2) DEMÃOS, COM APLICAÇÃO MANUAL, INCLUSIVE UMA (1)
DEMÃO DE FUNDO ANTICORROSIVO</t>
  </si>
  <si>
    <t>DIVISÓRIA EM ARDÓSIA, ESP. 3CM, INCLUSIVE INSTALAÇÃO,
FERRAGENS EM LATÃO CROMADO E ACESSÓRIOS</t>
  </si>
  <si>
    <t>ED-48532</t>
  </si>
  <si>
    <t>PORTA METÁLICA PARA SANITÁRIO EM CHAPA GALVANIZADA,
ESP. 1,25MM (GSG-18), DIMENSÃO (60X180)CM, TIPO DE ABRIR,
UMA (1) FOLHA, INCLUSIVE BATENTE, ESTRUTURA EM METALON (
20X30)MM, DOBRADIÇA E TRANQUETA, EXCLUSIVE PINTURA</t>
  </si>
  <si>
    <t>ED-50978</t>
  </si>
  <si>
    <t>LIMPEZA FINAL</t>
  </si>
  <si>
    <t>6.1</t>
  </si>
  <si>
    <t>LIMPEZA FINAL PARA ENTREGA DA OBRA</t>
  </si>
  <si>
    <t>ED-50266</t>
  </si>
  <si>
    <t>Observações:</t>
  </si>
  <si>
    <t>TOTAL</t>
  </si>
  <si>
    <t>ED-50842</t>
  </si>
  <si>
    <t>ED-50860</t>
  </si>
  <si>
    <t>ED-29190</t>
  </si>
  <si>
    <t>CHUVEIRO ELÉTRICO BRANCO, TENSÃO 127V/220V, POTÊNCIA
4600W/5500W, INCLUSIVE BRAÇO/CANO</t>
  </si>
  <si>
    <t>ED-16344</t>
  </si>
  <si>
    <t>PONTO DE EMBUTIR PARA ESGOTO EM TUBO PVC RÍGIDO, PBV -
SÉRIE NORMAL, DN 100MM (4"), EMBUTIDO EM PISO COM
DISTÂNCIA DE ATÉ CINCO (5) METROS DO RAMAL DE ESGOTO,
INCLUSIVE CONEXÕES E FIXAÇÃO DO TUBO COM ENCHIMENTO
DO RASGO NO CONCRETO COM ARGAMASSA</t>
  </si>
  <si>
    <t>ED-50225</t>
  </si>
  <si>
    <t>PONTO DE EMBUTIR PARA ÁGUA FRIA EM TUBO PVC RÍGIDO
ROSCÁVEL, DN 1/2" (20MM), EMBUTIDO NA ALVENARIA COM
DISTÂNCIA DE ATÉ CINCO (5) METROS DA TOMADA DE ÁGUA,
INCLUSIVE CONEXÕES E FIXAÇÃO DO TUBO COM ENCHIMENTO
DO RASGO NA ALVENARIA/CONCRETO COM ARGAMASSA</t>
  </si>
  <si>
    <t>ED-50222</t>
  </si>
  <si>
    <t xml:space="preserve">ORÇAMENTO DISCRIMINATIVO </t>
  </si>
  <si>
    <t>ESCADA</t>
  </si>
  <si>
    <t>1.6</t>
  </si>
  <si>
    <t>ED-50852</t>
  </si>
  <si>
    <t>PINTURA COM RESINA ACRÍLICA EM PISOS CIMENTADOS, DUAS (2
) DEMÃOS, COM APLICAÇÃO MANUAL, INCLUSIVE PREPARAÇÃO E
LIMPEZA DA SUPERFÍCIE</t>
  </si>
  <si>
    <t>ED-50464</t>
  </si>
  <si>
    <t xml:space="preserve">ED-32061 </t>
  </si>
  <si>
    <t>PINTURA ESMALTE BASE SOLVENTE EM GUARDA CORPO, COM
OU SEM CORRIMÃO, DUAS (2) DEMÃOS, INCLUSIVE UMA (1)
DEMÃO DE FUNDO ANTICORROSIVO</t>
  </si>
  <si>
    <t>ED-19640</t>
  </si>
  <si>
    <t>5.1</t>
  </si>
  <si>
    <t>SERVIÇOS PRELIMINARES- SANITARIOS E PALCO</t>
  </si>
  <si>
    <t>ARRIMO- PALCO</t>
  </si>
  <si>
    <t>GUARDA-CORPO EXTERNO, ALTURA 130CM, EM TUBOGALVANIZADO, COM COSTURA, DIÂMETRO DE 2", ESP. 3MM,GRADIL COM QUADRO EM BARRA CHATA (1.1/4"X3/16") E DIVISÃOVERTICAL EM BARRA CHATA (1.1/2"X3/16"), INCLUSIVE CORRIMÃOSIMPLES, EXCLUSIVE PINTURA</t>
  </si>
  <si>
    <t>PONTO DE EMBUTIR PARA ESGOTO EM TUBO PVC RÍGIDO, PBV -SÉRIE NORMAL, DN 100MM (4"), EMBUTIDO EM PISO COMDISTÂNCIA DE ATÉ CINCO (5) METROS DO RAMAL DE ESGOTO,INCLUSIVE CONEXÕES E FIXAÇÃO DO TUBO COM ENCHIMENTODO RASGO NO CONCRETO COM ARGAMASSA</t>
  </si>
  <si>
    <t>SERVIÇOS PRELIMINARES- Edificação Serviços</t>
  </si>
  <si>
    <t>ED-48436</t>
  </si>
  <si>
    <t xml:space="preserve"> DEMOLIÇÃO MANUAL DE PISO CERÂMICO OU LADRILHO
HIDRÁULICO, INCLUSIVE AFASTAMENTO E EMPILHAMENTO,
EXCLUSIVE DEMOLIÇÃO DE CONTRAPISO, TRANSPORTE E
RETIRADA DO MATERIAL DEMOLIDO</t>
  </si>
  <si>
    <t>ED-48480</t>
  </si>
  <si>
    <t>REVESTIMENTO COM CERÂMICA APLICADO EM PISO,
ACABAMENTO ESMALTADO, AMBIENTE INTERNO, PADRÃO EXTRA,
DIMENSÃO DA PEÇA ATÉ 2025 CM2, PEI IV, ASSENTAMENTO COM
ARGAMASSA INDUSTRIALIZADA, INCLUSIVE REJUNTAMENTO</t>
  </si>
  <si>
    <t xml:space="preserve">ED-50724 </t>
  </si>
  <si>
    <t>PISO EM CONCRETO PREPARADO EM OBRA COM BETONEIRA
COM FCK DE 13,5MPA, SEM ARMAÇÃO, ACABAMENTO RÚSTICO,
ESP. 8CM, INCLUSIVE FORNECIMENTO, LANÇAMENTO,
ADENSAMENTO, SARRAFEAMENTO, EXCLUSIVE JUNTA DE
DILATAÇÃO</t>
  </si>
  <si>
    <t xml:space="preserve">ED-50571 </t>
  </si>
  <si>
    <t>PISO EM CONCRETO USINADO CONVENCIONAL COM DE FCK
30MPA, COM AÇO CA-50 DIÂMETRO 6,3MM MALHA 10X10CM,
ACABAMENTO RÚSTICO, ESP. 15CM, INCLUSIVE FORNECIMENTO,
LANÇAMENTO, ADENSAMENTO, EXCLUSIVE JUNTA DE DILATAÇÃO</t>
  </si>
  <si>
    <t>ED-50572</t>
  </si>
  <si>
    <t>REMOÇÃO MANUAL DE ALAMBRADO METÁLICO, COM
REAPROVEITAMENTO, INCLUSIVE AFASTAMENTO E
EMPILHAMENTO, EXCLUSIVE TRANSPORTE E RETIRADA DO
MATERIAL REMOVIDO NÃO REAPROVEITÁVEL</t>
  </si>
  <si>
    <t>ED-48434</t>
  </si>
  <si>
    <t>BARRACÃO DE OBRA, EM CHAPA DE COMPENSADO RESINADO,
INCLUSIVE INSTALAÇÕES SANITÁRIAS E MOBILIÁRIO - PADRÃO
DER-MG</t>
  </si>
  <si>
    <t>ED-50135</t>
  </si>
  <si>
    <t>REMOÇÃO MANUAL DE ENGRADAMENTO PARA TELHA TIPO
CERÂMICA OU CONCRETO, INCLUSIVE AFASTAMENTO E
EMPILHAMENTO, EXCLUSIVE TRANSPORTE E RETIRADA DO
MATERIAL REMOVIDO NÃO REAPROVEITÁVEL</t>
  </si>
  <si>
    <t>ED-48457</t>
  </si>
  <si>
    <t>REMOÇÃO MANUAL DE TELHA CERÂMICA, COM
REAPROVEITAMENTO, INCLUSIVE AFASTAMENTO E
EMPILHAMENTO, EXCLUSIVE TRANSPORTE E RETIRADA DO
MATERIAL REMOVIDO NÃO REAPROVEITÁVEL</t>
  </si>
  <si>
    <t>ED-48514</t>
  </si>
  <si>
    <t>RODAPÉ COM REVESTIMENTO EM CERÂMICA ESMALTADA
COMERCIAL, ALTURA 10CM, PEI IV, ASSENTAMENTO COM
ARGAMASSA INDUSTRIALIZADA, INCLUSIVE REJUNTAMENTO</t>
  </si>
  <si>
    <t>ED-50771</t>
  </si>
  <si>
    <t>LUMINÁRIA COMERCIAL CHANFRADA DE SOBREPOR COMPLETA,
PARA DUAS (2) LÂMPADAS TUBULARES LED 2X9W-ØT8,
TEMPERATURA DA COR 6500K, FORNECIMENTO E INSTALAÇÃO,
INCLUSIVE BASE E LÂMPADAS</t>
  </si>
  <si>
    <t>ED-13337</t>
  </si>
  <si>
    <t>LUMINÁRIA COMERCIAL CHANFRADA DE SOBREPOR COMPLETA,
PARA UMA (1) LÂMPADA TUBULAR LED 1X9W-ØT8, TEMPERATURA
DA COR 6500K, FORNECIMENTO E INSTALAÇÃO, INCLUSIVE BASE
E LÂMPADA</t>
  </si>
  <si>
    <t>ED-13335</t>
  </si>
  <si>
    <t>ED-50286</t>
  </si>
  <si>
    <t>JANELA EM ALUMÍNIO MÁXIM-AR COM ALTURA DE 60CM, LINHA 25/
SUPREMA, ACABAMENTO ANODIZADO NATURAL, INCLUSIVE
PERFIS, VIDRO LISO 4MM E INSTALAÇÃO, EXCLUSIVE FERRAGENS
PARA MÓDULO DE JANELA DE ALUMÍNIO MÁXIM-AR</t>
  </si>
  <si>
    <t>ED-29481</t>
  </si>
  <si>
    <t>FERRAGENS PARA MÓDULO DE JANELA DE ALUMÍNIO MÁXIM-AR,
INCLUSIVE FECHO E BRAÇO, FORNECIMENTO E INSTALAÇÃO,
EXCLUSIVE JANELA</t>
  </si>
  <si>
    <t>ED-29451</t>
  </si>
  <si>
    <t>ED-50279</t>
  </si>
  <si>
    <t>ED-2552</t>
  </si>
  <si>
    <t>ED-22142</t>
  </si>
  <si>
    <t>ED-21966</t>
  </si>
  <si>
    <t>ED-9081</t>
  </si>
  <si>
    <t>LAJE PRÉ-MOLDADA D = 8 CM, CONCRETO 1:2:4 COM ARMAÇÃO E
FORMA RESINADA</t>
  </si>
  <si>
    <t>ED-48323</t>
  </si>
  <si>
    <t>COZINHA</t>
  </si>
  <si>
    <t xml:space="preserve">INFRA ESTRUTURA </t>
  </si>
  <si>
    <t>SUPERESTRUTURA</t>
  </si>
  <si>
    <t>4.3</t>
  </si>
  <si>
    <t>4.7</t>
  </si>
  <si>
    <t>SALA REUNIÃO</t>
  </si>
  <si>
    <t>COBERTURA</t>
  </si>
  <si>
    <t>PINTURA EXTERNA</t>
  </si>
  <si>
    <t>SERVIÇOS DIVERSOS</t>
  </si>
  <si>
    <t>7.1</t>
  </si>
  <si>
    <t>7.2</t>
  </si>
  <si>
    <t>7.3</t>
  </si>
  <si>
    <t>7.4</t>
  </si>
  <si>
    <t>DEMOLIÇÃO MANUAL DE CONSTRUÇÃO EM ALVENARIAS DE
VEDAÇÃO, COM ESPESSURA MÁXIMA DE 15CM, INCLUSIVE
REMOÇÃO COM REAPROVEITAMENTO DE ESQUADRIAS,
AFASTAMENTO E EMPILHAMENTO, EXCLUSIVE TRANSPORTE E
RETIRADA DO MATERIAL DEMOLIDO/REMOVIDO NÃO
REAPROVEITÁVEL</t>
  </si>
  <si>
    <t>DEMOLIÇÃO MANUAL DE ALVENARIA DE TIJOLO CERÂMICO OU
BLOCO DE CONCRETO, INCLUSIVE AFASTAMENTO E
EMPILHAMENTO, EXCLUSIVE TRANSPORTE E RETIRADA DO
MATERIAL DEMOLIDO</t>
  </si>
  <si>
    <t>REMOÇÃO MANUAL DE FOLHA DE PORTA OU JANELA DE MADEIRA
OU METÁLICA, COM REAPROVEITAMENTO, INCLUSIVE
AFASTAMENTO E EMPILHAMENTO, EXCLUSIVE TRANSPORTE E
RETIRADA DO MATERIAL REMOVIDO NÃO REAPROVEITÁVEL</t>
  </si>
  <si>
    <t>ED-48494</t>
  </si>
  <si>
    <t>REMOÇÃO MANUAL DE ESQUADRIA METÁLICA, COM
REAPROVEITAMENTO, INCLUSIVE MARCO/ALIZAR/GUARNIÇÕES,
AFASTAMENTO E EMPILHAMENTO, EXCLUSIVE TRANSPORTE E
RETIRADA DO MATERIAL REMOVIDO NÃO REAPROVEITÁVEL</t>
  </si>
  <si>
    <t>ED-48497</t>
  </si>
  <si>
    <t>9.1</t>
  </si>
  <si>
    <t>9.2</t>
  </si>
  <si>
    <t>9.3</t>
  </si>
  <si>
    <t>9.4</t>
  </si>
  <si>
    <t>9.5</t>
  </si>
  <si>
    <t>CORRIMÃO SIMPLES EM TUBO GALVANIZADO, COM COSTURA,
DIÂMETRO DE 1.1/2", ESP. 3MM, FIXADO EM ALVENARIA,
INCLUSIVE SUPORTE PARA CORRIMÃO EM BARRA CHATA (1"X1/2")
, EXCLUSIVE PINTURA</t>
  </si>
  <si>
    <t>ED-50935</t>
  </si>
  <si>
    <t>10.1</t>
  </si>
  <si>
    <t>10.2</t>
  </si>
  <si>
    <t>11.1</t>
  </si>
  <si>
    <t>11.2</t>
  </si>
  <si>
    <t>11.3</t>
  </si>
  <si>
    <t>11.4</t>
  </si>
  <si>
    <t>11.5</t>
  </si>
  <si>
    <t>11.6</t>
  </si>
  <si>
    <t>11.7</t>
  </si>
  <si>
    <t>11.8</t>
  </si>
  <si>
    <t>11.9</t>
  </si>
  <si>
    <t>11.10</t>
  </si>
  <si>
    <t>11.11</t>
  </si>
  <si>
    <t>11.12</t>
  </si>
  <si>
    <t>11.13</t>
  </si>
  <si>
    <t>11.14</t>
  </si>
  <si>
    <t>11.15</t>
  </si>
  <si>
    <t>11.16</t>
  </si>
  <si>
    <t>11.17</t>
  </si>
  <si>
    <t>11.18</t>
  </si>
  <si>
    <t>11.19</t>
  </si>
  <si>
    <t>11.20</t>
  </si>
  <si>
    <t>11.21</t>
  </si>
  <si>
    <t>11.22</t>
  </si>
  <si>
    <t>11.23</t>
  </si>
  <si>
    <t>11.24</t>
  </si>
  <si>
    <t>11.25</t>
  </si>
  <si>
    <t>11.26</t>
  </si>
  <si>
    <t>11.27</t>
  </si>
  <si>
    <t>11.28</t>
  </si>
  <si>
    <t>11.29</t>
  </si>
  <si>
    <t>11.30</t>
  </si>
  <si>
    <t>11.31</t>
  </si>
  <si>
    <t>11.32</t>
  </si>
  <si>
    <t>11.33</t>
  </si>
  <si>
    <t>10.3</t>
  </si>
  <si>
    <t>PISO CIMENTADO COM ARGAMASSA, TRAÇO 1:3 (CIMENTO E
AREIA), ESP. 25MM, ACABAMENTO DESEMPENADO E FELTRADO,
MODULAÇÃO DE (100X100)CM, INCLUSIVE JUNTA PLÁSTICA</t>
  </si>
  <si>
    <t>ED-50547</t>
  </si>
  <si>
    <t>ED-50437</t>
  </si>
  <si>
    <t>ED-50433</t>
  </si>
  <si>
    <t>ED-50449</t>
  </si>
  <si>
    <t>ED-50227</t>
  </si>
  <si>
    <t>ED-50228</t>
  </si>
  <si>
    <t>ED-17905</t>
  </si>
  <si>
    <t>CUBA DE LOUÇA BRANCA DE EMBUTIR, FORMATO OVAL,INCLUSIVE VÁLVULA DE ESCOAMENTO DE METAL COMACABAMENTO CROMADO, SIFÃO DE METAL TIPO COPO COM ACABAMENTO CROMADO</t>
  </si>
  <si>
    <t>RODABANCA/FRONTÃO PARA BANCADA EM ARDÓSIA, CORNATURAL, ESP. 2CM, ALTURA DE 10CM, INCLUSIVEREJUNTAMENTO EM MASSA PLÁSTICA NA COR DA PEDRA</t>
  </si>
  <si>
    <t>PORTA METÁLICA EM CHAPA DOBRADA, DIMENSÃO (90X210)CM,
TIPO DE ABRIR, UMA (1) FOLHA, INCLUSIVE ESTRUTURA,
DOBRADIÇA E MARCO, EXCLUSIVE FECHADURA E PINTURA</t>
  </si>
  <si>
    <t xml:space="preserve">ED-50975 </t>
  </si>
  <si>
    <t>ED-50973</t>
  </si>
  <si>
    <t>PORTA METÁLICA EM CHAPA DOBRADA, DIMENSÃO (70X210)CM,
TIPO DE ABRIR, UMA (1) FOLHA, INCLUSIVE ESTRUTURA,
DOBRADIÇA E MARCO, EXCLUSIVE FECHADURA E PINTURA</t>
  </si>
  <si>
    <t>ED-50972</t>
  </si>
  <si>
    <t>FECHADURA TIPO EXTERNA, EM PORTA METÁLICA, GRAU DESEGURANÇA MÉDIO, DISTÂNCIA DE BROCA 20MM, ACABAMENTOCOM ESPELHO CROMADO E MAÇANETA MODELO ALAVANCA EM
ZAMAC, INCLUSIVE ACESSÓRIOS PARA FIXAÇÃO E DUAS (2)CHAVES</t>
  </si>
  <si>
    <t>ED-21612</t>
  </si>
  <si>
    <t>RALO SECO, PVC, DN 100 X 40 MM, JUNTA SOLDÁVEL, FORNECIDO E INSTALADO EM RAMAL DE DESCARGA OU EM
RAMAL DE ESGOTO SANITÁRIO. AF_08/2022</t>
  </si>
  <si>
    <t>SINAPI</t>
  </si>
  <si>
    <t>11.34</t>
  </si>
  <si>
    <t>DISTRIBUIDOR/DISPENSER PARA PAPEL HIGIÊNICO EM PLÁSTICO,
TIPO SOBREPOR, INCLUSIVE ACESSÓRIOS DE FIXAÇÃO</t>
  </si>
  <si>
    <t>ED-48183</t>
  </si>
  <si>
    <t>DISTRIBUIDOR/DISPENSER PARA PORTA PAPEL TOALHA PARA
INTERFOLHAS DE DUAS (2) OU TRÊS (3) DOBRAS, EM AÇO INOX,
INCLUSIVE ACESSÓRIOS PARA FIXAÇÃO</t>
  </si>
  <si>
    <t>ED-48180</t>
  </si>
  <si>
    <t>FORNECIMENTO DE PALMEIRA ARECA-BAMBU COM ALTURAMÍNIMA DE 50CM, EXCLUSIVE PLANTIO</t>
  </si>
  <si>
    <t>PLANTIO E PREPARO DE COVAS DE ARBUSTOS ORNAMENTAISEM GERAL, EXCETO FORNECIMENTO DAS MUDAS</t>
  </si>
  <si>
    <t>PLANTIO DE GRAMA ESMERALDA EM PLACAS, INCLUSIVE TERRAVEGETAL E CONSERVAÇÃO POR TRINTA (30) DIAS</t>
  </si>
  <si>
    <t>ED-49895</t>
  </si>
  <si>
    <t>CAIXA D'ÁGUA DE POLIETILENO, CAPACIDADE DE 1.500L,INCLUSIVE TAMPA, TORNEIRA DE BOIA, EXTRAVASOR, TUBO DELIMPEZA E ACESSÓRIOS, EXCLUSIVE TUBULAÇÃO DE ENTRADA/
SAÍDA DE ÁGUA</t>
  </si>
  <si>
    <t>ED-49937</t>
  </si>
  <si>
    <t>11.35</t>
  </si>
  <si>
    <t>11.36</t>
  </si>
  <si>
    <t>FORNECIMENTO E ASSENTAMENTO DE TUBO PVC RÍGIDO
ROSCÁVEL, ÁGUA FRIA, DN 3/4" (25 MM), INCLUSIVE CONEXÕES</t>
  </si>
  <si>
    <t>ED-50079</t>
  </si>
  <si>
    <t>M</t>
  </si>
  <si>
    <t>ED-29484</t>
  </si>
  <si>
    <t>FERRAGENS PARA JANELA DE ALUMÍNIO PARA CONJUNTO DE DUAS (2) FOLHAS DE CORRER, INCLUSIVE ROLDANAS EACESSÓRIOS, FORNECIMENTO E INSTALAÇÃO, EXCLUSIVEJANELA</t>
  </si>
  <si>
    <t>ED-29453</t>
  </si>
  <si>
    <t>SOLEIRA DE ARDÓSIA, COR NATURAL, ESP. 2CM, ACABAMENTO
POLIDO, ASSENTAMENTO COM ARGAMASSA INDUSTRIALIZADA,
INCLUSIVE REJUNTAMENTO</t>
  </si>
  <si>
    <t>ED-51001</t>
  </si>
  <si>
    <t>SOLEIRA DE ARDÓSIA, COR NATURAL, ESP. 2CM, ACABAMENTOPOLIDO, ASSENTAMENTO COM ARGAMASSA INDUSTRIALIZADA,INCLUSIVE REJUNTAMENTO</t>
  </si>
  <si>
    <t>11.37</t>
  </si>
  <si>
    <t>ED-50993</t>
  </si>
  <si>
    <t>PEITORIL DE ARDÓSIA COM PINGADEIRA, ESP. 2CM,ACABAMENTO NATURAL, ASSENTAMENTO COM ARGAMASSAINDUSTRIALIZADA, INCLUSIVE REJUNTAMENTO</t>
  </si>
  <si>
    <t>PORTA METÁLICA EM CHAPA DOBRADA, DIMENSÃO (80X210)CM,TIPO DE ABRIR, UMA (1) FOLHA, INCLUSIVE ESTRUTURA,DOBRADIÇA E MARCO, EXCLUSIVE FECHADURA E PINTURA</t>
  </si>
  <si>
    <t>PINTURA LÁTEX (PVA) EM TETO, DUAS (2) DEMÃOS, COM APLICAÇÃO MANUAL, EXCLUSIVE SELADOR ACRÍLICO E MASSA ACRÍLICA/CORRIDA (PVA)</t>
  </si>
  <si>
    <t>TORNEIRA METÁLICA PARA PIA, ABERTURA 1/4 DE VOLTA,ACABAMENTO CROMADO, COM AREJADOR, APLICAÇÃO DEPAREDE</t>
  </si>
  <si>
    <t>ED-50326</t>
  </si>
  <si>
    <t>LUMINÁRIA COMERCIAL CHANFRADA DE SOBREPOR COMPLETA,PARA DUAS (2) LÂMPADAS TUBULARES LED 2X9W-ØT8,TEMPERATURA DA COR 6500K, FORNECIMENTO E INSTALAÇÃO,
INCLUSIVE BASE E LÂMPADAS</t>
  </si>
  <si>
    <t>INSTALAÇÃO DE VIDRO TEMPERADO, E = 10 MM, ENCAIXADO EM PERFIL U. AF_11/2025</t>
  </si>
  <si>
    <t>JOGO DE FERRAGENS CROMADAS PARA PORTA DE VIDRO TEMPERADO, UMA FOLHA COMPOSTO DE DOBRADICASSUPERIOR E INFERIOR, TRINCO, FECHADURA, CONTRA FECHADURA COM CAPUCHINHO SEM MOLA E PUXADOR.AF_11/2025</t>
  </si>
  <si>
    <t>ENGRADAMENTO EM MADEIRA PARAJU OU EQUIVALENTE, PARA
TELHAS CERÂMICAS OU DE CONCRETO, EXCLUSIVE TELHAS</t>
  </si>
  <si>
    <t>ED-48407</t>
  </si>
  <si>
    <t>COBERTURA EM TELHA CERÂMICA, TIPO COLONIAL, INCLUSIVEFIXAÇÃO, EXCLUSIVE ENGRADAMENTO E MANTA ISOLANTE/TÉRMICA</t>
  </si>
  <si>
    <t>ED-48421</t>
  </si>
  <si>
    <t>ED-48400</t>
  </si>
  <si>
    <t>CONDUTOR CIRCULAR DE ÁGUA PLUVIAL PARA DO TELHADO EM
TUBO DE PVC, DIÂMETRO DE 100MM, INCLUSIVE CONEXÕES E
SUPORTES</t>
  </si>
  <si>
    <t>ED-50668</t>
  </si>
  <si>
    <t>PINTURA LÁTEX (PVA) EM PAREDE, DUAS (2) DEMÃOS, COMAPLICAÇÃO MANUAL, EXCLUSIVE SELADOR ACRÍLICO E MASSAACRÍLICA/CORRIDA (PVA)</t>
  </si>
  <si>
    <t>ED-50498</t>
  </si>
  <si>
    <t>PREPARAÇÃO PARA EMASSAMENTO OU PINTURA (LÁTEX/ACRÍLICA) EM PAREDE, INCLUSIVE UMA (1) DEMÃO DE SELADOR ACRÍLICO</t>
  </si>
  <si>
    <t>PINTURA ACRÍLICA EM PAREDE, DUAS (2) DEMÃOS, COMAPLICAÇÃO MANUAL, EXCLUSIVE SELADOR ACRÍLICO E MASSAACRÍLICA/CORRIDA (PVA)</t>
  </si>
  <si>
    <t>13.1</t>
  </si>
  <si>
    <t>13.2</t>
  </si>
  <si>
    <t>13.3</t>
  </si>
  <si>
    <t>13.4</t>
  </si>
  <si>
    <t>13.5</t>
  </si>
  <si>
    <t>13.6</t>
  </si>
  <si>
    <t>13.7</t>
  </si>
  <si>
    <t>13.8</t>
  </si>
  <si>
    <t>13.9</t>
  </si>
  <si>
    <t>14.1</t>
  </si>
  <si>
    <t>14.2</t>
  </si>
  <si>
    <t>14.3</t>
  </si>
  <si>
    <t>14.4</t>
  </si>
  <si>
    <t>15.1</t>
  </si>
  <si>
    <t>15.2</t>
  </si>
  <si>
    <t>16.1</t>
  </si>
  <si>
    <t>16.2</t>
  </si>
  <si>
    <t>16.3</t>
  </si>
  <si>
    <t>16.4</t>
  </si>
  <si>
    <t>16.5</t>
  </si>
  <si>
    <t>16.6</t>
  </si>
  <si>
    <t>14.5</t>
  </si>
  <si>
    <t>ED-1454</t>
  </si>
  <si>
    <t>ED-50983</t>
  </si>
  <si>
    <t>PORTÃO DE GRADE EM BARRA REDONDA 1/2" E REQUADRO EM BARRA CHATA 1.1/4"X3/16", EXCLUSIVE CADEADO E PINTURA</t>
  </si>
  <si>
    <t>PINTURA ESMALTE BASE SOLVENTE EM ESQUADRIAS DE FERRO,DUAS (2) DEMÃOS, COM APLICAÇÃO MANUAL, INCLUSIVE UMA (1)DEMÃO DE FUNDO ANTICORROSIVO</t>
  </si>
  <si>
    <t>PILAR EM CONCRETO APARENTE 20 MPa, INCLUSIVE ARMAÇÃO, FÔRMA PLASTIFICADA E DESFORMA</t>
  </si>
  <si>
    <t>CINTA ARMADA EM CONCRETO 20 MPa, INCLUSIVE LASTRO 5 CM EM CONCRETO MAGRO 9 MPa, FÔRMAS LATERAIS E DESFORMA</t>
  </si>
  <si>
    <t>COMPACTAÇÃO MECÂNICA DE ATERRO COM ROLO VIBRATÓRIO A 100% DO PROCTOR INTERMEDIÁRIO, INCLUSIVE ESPALHAMENTO</t>
  </si>
  <si>
    <t>ESCADA SOBRE O SOLO DEGRAUS APROXIMADAMENTE 50 X 16,5 CM</t>
  </si>
  <si>
    <t>CONTRAPISO DESEMPENADO COM ARGAMASSA, TRAÇO 1:3 (CIMENTO E AREIA), ESP. 20MM, INCLUSIVE ARGAMASSA COM PREPARO MECANIZADO</t>
  </si>
  <si>
    <t>ED-50566</t>
  </si>
  <si>
    <t>PISOS AREA (SANITARIOS E COZINHA)</t>
  </si>
  <si>
    <t>ALVENARIA DE VEDAÇÃO COM TIJOLO CERÂMICO FURADO, ESP.14CM, PARA REVESTIMENTO, INCLUSIVE ARGAMASSA PARA ASSENTAMENTO</t>
  </si>
  <si>
    <t>ED-48232</t>
  </si>
  <si>
    <t>CHAPISCO COM ARGAMASSA, TRAÇO 1:3 (CIMENTO E AREIA), ESP. 5MM, APLICADO EM ALVENARIA COM PENEIRA, INCLUSIVE ARGAMASSA COM PREPARO MECANIZADO</t>
  </si>
  <si>
    <t>REBOCO COM ARGAMASSA, TRAÇO 1:2:8 (CIMENTO, CAL E AREIA), ESP. 20MM, APLICAÇÃO MANUAL, INCLUSIVE ARGAMASSA COM PREPARO MECANIZADO, EXCLUSIVE CHAPISCO</t>
  </si>
  <si>
    <t>ED-50729</t>
  </si>
  <si>
    <t>ED-50761</t>
  </si>
  <si>
    <t>EMBOÇO COM ARGAMASSA, TRAÇO 1:6 (CIMENTO E AREIA), ESP.20MM, APLICAÇÃO MANUAL, INCLUSIVE ARGAMASSA COM PREPARO MECANIZADO, EXCLUSIVE CHAPISCO</t>
  </si>
  <si>
    <t>ED-50732</t>
  </si>
  <si>
    <t>PREPARAÇÃO PARA EMASSAMENTO OU PINTURA (LÁTEX/ACRÍLICA) EM PAREDE OU FORRO EM CHAPA DE GESSO ACARTONADO (DRYWALL), INCLUSIVE UMA (1) DEMÃO DE SELADOR ACRÍLICO</t>
  </si>
  <si>
    <t>ED-50516</t>
  </si>
  <si>
    <t>PINTURA LÁTEX (PVA) EM PAREDE, TRÊS (3) DEMÃOS, COM APLICAÇÃO MANUAL, EXCLUSIVE SELADOR ACRÍLICO E MASSA ACRÍLICA/CORRIDA (PVA)</t>
  </si>
  <si>
    <t>ED-50500</t>
  </si>
  <si>
    <t>11.38</t>
  </si>
  <si>
    <t>11.39</t>
  </si>
  <si>
    <t>11.40</t>
  </si>
  <si>
    <t>11.41</t>
  </si>
  <si>
    <t>11.42</t>
  </si>
  <si>
    <t>12.1</t>
  </si>
  <si>
    <t>12.2</t>
  </si>
  <si>
    <t>12.3</t>
  </si>
  <si>
    <t>12.4</t>
  </si>
  <si>
    <t>12.5</t>
  </si>
  <si>
    <t>12.6</t>
  </si>
  <si>
    <t>12.7</t>
  </si>
  <si>
    <t>12.8</t>
  </si>
  <si>
    <t>12.9</t>
  </si>
  <si>
    <t>12.10</t>
  </si>
  <si>
    <t>12.11</t>
  </si>
  <si>
    <t>12.12</t>
  </si>
  <si>
    <t>12.13</t>
  </si>
  <si>
    <t>12.14</t>
  </si>
  <si>
    <t>12.15</t>
  </si>
  <si>
    <t>12.16</t>
  </si>
  <si>
    <t>12.17</t>
  </si>
  <si>
    <t>12.18</t>
  </si>
  <si>
    <t>12.19</t>
  </si>
  <si>
    <t>12.20</t>
  </si>
  <si>
    <t>12.21</t>
  </si>
  <si>
    <t>12.22</t>
  </si>
  <si>
    <t>ED-48214</t>
  </si>
  <si>
    <t>MICTÓRIO SIFONADO DE LOUÇA BRANCA, INCLUSIVE ENGATE´FLEXÍVEL, EXCLUSIVE VÁLVULA DE DESCARGA</t>
  </si>
  <si>
    <t>BACIA SANITÁRIA (VASO) DE LOUÇA CONVENCIONAL, COR
BRANCA, INCLUSIVE ACESSÓRIOS DE FIXAÇÃO/VEDAÇÃO,
VÁLVULA DE DESCARGA METÁLICA COM ACIONAMENTO DUPLO,TUBO DE LIGAÇÃO DE LATÃO COM CANOPLA E REJUNTAMENTO,EXCLUSIVE ASSENTO</t>
  </si>
  <si>
    <t>BACIA SANITÁRIA (VASO) DE LOUÇA CONVENCIONAL, COR BRANCA, INCLUSIVE ACESSÓRIOS DE FIXAÇÃO/VEDAÇÃO, VÁLVULA DE DESCARGA METÁLICA COM ACIONAMENTO DUPLO,TUBO DE LIGAÇÃO DE LATÃO COM CANOPLA E REJUNTAMENTO,EXCLUSIVE ASSENTO</t>
  </si>
  <si>
    <t>LAVATÓRIO DE CANTO DE LOUÇA BRANCA SEM COLUNA,TAMANHO PEQUENO, INCLUSIVE ACESSÓRIOS DE FIXAÇÃO COMPARAFUSO CASTELO, VÁLVULA DE ESCOAMENTO DE METAL COM ACABAMENTO CROMADO, SIFÃO DE METAL TIPO COPO COMACABAMENTO CROMADO, E REJUNTAMENTO, EXCLUSIVETORNEIRA E ENGATE FLEXÍVEL</t>
  </si>
  <si>
    <t>PONTO DE EMBUTIR PARA UM (1) INTERRUPTOR SIMPLES (10A-250V), COM PLACA 4"X2" DE UM (1) POSTO, COM ELETRODUTOFLEXÍVEL CORRUGADO, ANTI-CHAMA, DN 25MM (3/4"), EMBUTIDONA ALVENARIA E CABO DE COBRE FLEXÍVEL, CLASSE 5,ISOLAMENTO TIPO LSHF/ATOX, NÃO HALOGENADO, SEÇÃO 1,5MM2 (70°C-450/750V), COM DISTÂNCIA DE ATÉ DEZ (10) METROS DO PONTO DE DERIVAÇÃO, INCLUSIVE CAIXA DE LIGAÇÃO,SUPORTE E FIXAÇÃO DO ELETRODUTO COM ENCHIMENTO DORASGO NA ALVENARIA/CONCRETO COM ARGAMASSA</t>
  </si>
  <si>
    <t>PONTO DE EMBUTIR PARA UMA (1) LUMINÁRIA,COM ELETRODUTODE PVC RÍGIDO ROSCÁVEL, DN 20MM (3/4"), EMBUTIDO NA LAJE ECABO DE COBRE FLEXÍVEL, CLASSE 5, ISOLAMENTO TIPO LSHF/ATOX, NÃO HALOGENADO, SEÇÃO 1,5MM2 (70°C-450/750V), COMDISTÂNCIA DE ATÉ CINCO (5) METROS DO PONTO DE DERIVAÇÃO,EXCLUSIVE LUMINÁRIA, INCLUSIVE CAIXA DE LIGAÇÃO OCTOGONAL, SUPORTE E FIXAÇÃO DO ELETRODUTO</t>
  </si>
  <si>
    <t>PONTO DE EMBUTIR PARA UMA (1) TOMADA PADRÃO, TRÊS (3)POLOS (2P+T/10A-250V), COM PLACA 4"X2" DE UM (1) POSTO, COMELETRODUTO DE PVC RÍGIDO ROSCÁVEL, DN 20MM (3/4"),EMBUTIDO NO PISO E CABO DE COBRE FLEXÍVEL, CLASSE 5,ISOLAMENTO TIPO LSHF/ATOX, NÃO HALOGENADO, SEÇÃO 2,5MM2 (70°C-450/750V), COM DISTÂNCIA DE ATÉ DEZ (10) METROSDO PONTO DE DERIVAÇÃO, INCLUSIVE CAIXA DE LIGAÇÃO,SUPORTE E FIXAÇÃO DO ELETRODUTO COM ENCHIMENTO DORASGO NA ALVENARIA/CONCRETO COM ARGAMASSA</t>
  </si>
  <si>
    <t>PONTO DE EMBUTIR PARA ÁGUA FRIA EM TUBO PVC RÍGIDOROSCÁVEL, DN 1/2" (20MM), EMBUTIDO NA ALVENARIA COMDISTÂNCIA DE ATÉ CINCO (5) METROS DA TOMADA DE ÁGUA,INCLUSIVE CONEXÕES E FIXAÇÃO DO TUBO COM ENCHIMENTO DO RASGO NA ALVENARIA/CONCRETO COM ARGAMASSA</t>
  </si>
  <si>
    <t>PONTO DE EMBUTIR PARA UMA (1) LUMINÁRIA,COM ELETRODUTODE PVC RÍGIDO ROSCÁVEL, DN 20MM (3/4"), EMBUTIDO NA LAJE ECABO DE COBRE FLEXÍVEL, CLASSE 5, ISOLAMENTO TIPO LSHF/ATOX, NÃO HALOGENADO, SEÇÃO 1,5MM2 (70°C-450/750V), COMDISTÂNCIA DE ATÉ CINCO (5) METROS DO PONTO DE DERIVAÇÃO,EXCLUSIVE LUMINÁRIA, INCLUSIVE CAIXA DE LIGAÇÃOOCTOGONAL, SUPORTE E FIXAÇÃO DO ELETRODUTO</t>
  </si>
  <si>
    <t>PONTO DE EMBUTIR PARA UMA (1) TOMADA PADRÃO, TRÊS (3)POLOS (2P+T/10A-250V), COM PLACA 4"X2" DE UM (1) POSTO, COMELETRODUTO DE PVC RÍGIDO ROSCÁVEL, DN 20MM (3/4"),EMBUTIDO NO PISO E CABO DE COBRE FLEXÍVEL, CLASSE 5,ISOLAMENTO TIPO LSHF/ATOX, NÃO HALOGENADO, SEÇÃO 2,5MM2 (70°C-450/750V), COM DISTÂNCIA DE ATÉ DEZ (10) METROS DO PONTO DE DERIVAÇÃO, INCLUSIVE CAIXA DE LIGAÇÃO,SUPORTE E FIXAÇÃO DO ELETRODUTO COM ENCHIMENTO DORASGO NA ALVENARIA/CONCRETO COM ARGAMASSA</t>
  </si>
  <si>
    <t>PONTO DE EMBUTIR PARA UMA (1) TOMADA PADRÃO, TRÊS (3)POLOS (2P+T/10A-250V), COM PLACA 4"X2" DE UM (1) POSTO, COMELETRODUTO DE PVC RÍGIDO ROSCÁVEL, DN 20MM (3/4"),
EMBUTIDO NO PISO E CABO DE COBRE FLEXÍVEL, CLASSE 5,ISOLAMENTO TIPO LSHF/ATOX, NÃO HALOGENADO, SEÇÃO 2,5MM2 (70°C-450/750V), COM DISTÂNCIA DE ATÉ DEZ (10) METROS DO PONTO DE DERIVAÇÃO, INCLUSIVE CAIXA DE LIGAÇÃO,SUPORTE E FIXAÇÃO DO ELETRODUTO COM ENCHIMENTO DORASGO NA ALVENARIA/CONCRETO COM ARGAMASSA</t>
  </si>
  <si>
    <t>PINTURA COM VERNIZ IMPREGNANTE EM SUPERFÍCIE DEMADEIRA, DUAS (2) DEMÃOS, ACABAMENTO TIPO FOSCO, COMAPLICAÇÃO MANUAL, INCLUSIVE PREPARAÇÃO DA SUPERFÍCIE COM LIXAMENTO</t>
  </si>
  <si>
    <t>ALVENARIA DE BLOCO DE CONCRETO CHEIO COM ARMAÇÃO, EM CONCRETO COM FCK 15MPA , ESP. 19CM, PARA REVESTIMENTO,INCLUSIVE ARGAMASSA PARA ASSENTAMENTO (DETALHE D -CADERNO SEDS)</t>
  </si>
  <si>
    <t>SUPRAESTRUTURA</t>
  </si>
  <si>
    <t>2.9</t>
  </si>
  <si>
    <t>2.10</t>
  </si>
  <si>
    <t>2.11</t>
  </si>
  <si>
    <t>2.12</t>
  </si>
  <si>
    <t>2.13</t>
  </si>
  <si>
    <t>8.1</t>
  </si>
  <si>
    <t>8.2</t>
  </si>
  <si>
    <t>8.3</t>
  </si>
  <si>
    <t>8.4</t>
  </si>
  <si>
    <t>10.4</t>
  </si>
  <si>
    <t>15.3</t>
  </si>
  <si>
    <t>PONTO DE EMBUTIR PARA UM (1) INTERRUPTOR SIMPLES (10A-250V), COM PLACA 4"X2" DE UM (1) POSTO, COM ELETRODUTOFLEXÍVEL CORRUGADO, ANTI-CHAMA, DN 25MM (3/4"), EMBUTIDONA ALVENARIA E CABO DE COBRE FLEXÍVEL, CLASSE 5,ISOLAMENTO TIPO LSHF/ATOX, NÃO HALOGENADO, SEÇÃO 1,5MM2 (70°C-450/750V), COM DISTÂNCIA DE ATÉ DEZ (10) METROSDO PONTO DE DERIVAÇÃO, INCLUSIVE CAIXA DE LIGAÇÃO,SUPORTE E FIXAÇÃO DO ELETRODUTO COM ENCHIMENTO DORASGO NA ALVENARIA/CONCRETO COM ARGAMASSA</t>
  </si>
  <si>
    <t>JANELA EM ALUMÍNIO DE CORRER COM 2 FOLHAS, LINHA 25/SUPREMA, ACABAMENTO ANODIZADO NATURAL, INCLUSIVEPERFIS, VIDRO 4MM E INSTALAÇÃO, EXCLUSIVE FERRAGENS PARA JANELA DE ALUMÍNIO DE CORRER</t>
  </si>
  <si>
    <t>REVESTIMENTO COM CERÂMICA APLICADO EM PAREDE,ACABAMENTO ESMALTADO, AMBIENTE INTERNO/EXTERNO,PADRÃO EXTRA, DIMENSÃO DA PEÇA ATÉ 2025 CM2, PEI III,ASSENTAMENTO COM ARGAMASSA INDUSTRIALIZADA, INCLUSIVE REJUNTAMENTO</t>
  </si>
  <si>
    <t>ALVENARIA DE BLOCO DE CONCRETO CHEIO COM ARMAÇÃO, EM CONCRETO COM FCK 15MPA , ESP. 19CM, PARA REVESTIMENTO,INCLUSIVE ARGAMASSA PARA ASSENTAMENTO (DETALHE D CADERNO SEDS)</t>
  </si>
  <si>
    <t>DEMOLIÇÃO MANUAL DE TUBULAÇÕES EMBUTIDAS DE REDE (ÁGUA, ELÉTRICA, GASES, ETC.), INCLUSIVE RASGO EM ALVENARIA, REMOÇÃO DE ACESSÓRIOS DE FIXAÇÃO,AFASTAMENTO E EMPILHAMENTO, EXCLUSIVE TRANSPORTE ERETIRADA DO MATERIAL DEMOLIDO</t>
  </si>
  <si>
    <t>DIVERSOS</t>
  </si>
  <si>
    <t>4.4</t>
  </si>
  <si>
    <t>4.5</t>
  </si>
  <si>
    <t>4.6</t>
  </si>
  <si>
    <t>4.8</t>
  </si>
  <si>
    <t>4.9</t>
  </si>
  <si>
    <t>4.10</t>
  </si>
  <si>
    <t>4.11</t>
  </si>
  <si>
    <t>4.12</t>
  </si>
  <si>
    <t>4.13</t>
  </si>
  <si>
    <t>4.14</t>
  </si>
  <si>
    <t>4.15</t>
  </si>
  <si>
    <t>4.16</t>
  </si>
  <si>
    <t>4.17</t>
  </si>
  <si>
    <t>4.18</t>
  </si>
  <si>
    <t>4.19</t>
  </si>
  <si>
    <t>6.2</t>
  </si>
  <si>
    <t>6.3</t>
  </si>
  <si>
    <t>6.4</t>
  </si>
  <si>
    <t>6.5</t>
  </si>
  <si>
    <t>6.6</t>
  </si>
  <si>
    <t>6.7</t>
  </si>
  <si>
    <t>6.8</t>
  </si>
  <si>
    <t>1.5</t>
  </si>
  <si>
    <t>ED-50260</t>
  </si>
  <si>
    <t>ESCORAMENTO METÁLICO PARA LAJE E VIGA EM CONCRETO
ARMADO, TIPO "A", ALTURA DE (200 ATÉ 310)CM, INCLUSIVE
DESCARGA, MONTAGEM, DESMONTAGEM E CARGA</t>
  </si>
  <si>
    <t xml:space="preserve">ED-19633 </t>
  </si>
  <si>
    <t>m2xmês</t>
  </si>
  <si>
    <t>LAJE PRÉ-MOLDADA UNIDIRECIONAL COM ENCHIMENTO EM
POLIESTIRENO EXPANDIDO (EPS), CAPEAMENTO DE 4CM,
SOBRECARGA DE 300KG/M2, ALTURA TOTAL DE 11CM E VÃO
LIVRE MÁXIMO DE 4M, INCLUSIVE CONCRETO ESTRUTURAL,
USINADO BOMBEADO COM FCK DE 20MPA, EXCLUSIVE TELA
ARMADA E CIMBRAMENTO</t>
  </si>
  <si>
    <t xml:space="preserve">INFRA ESTRUTURA  SANITARIO </t>
  </si>
  <si>
    <t>16.7</t>
  </si>
  <si>
    <t>16.9</t>
  </si>
  <si>
    <t>LAJE 10 CM MACIÇA DE CONCRETO 20 MPa, COM ARMAÇÃO,
FÔRMA RESINADA, ESCORAMENTO E DESFORMA</t>
  </si>
  <si>
    <t>ED-50848</t>
  </si>
  <si>
    <t>RAMPA DE VEICULOS</t>
  </si>
  <si>
    <t>01/26 SEINFRA 01/26SINAPI</t>
  </si>
  <si>
    <t xml:space="preserve">PREFEITURA MUNICIPAL DE PAPAGAIOS
ESTADO DE MINAS GERAIS
</t>
  </si>
  <si>
    <t>CRONOGRAMA FÍSICO-FINANCEIRO</t>
  </si>
  <si>
    <t>PREFEITURA:MUNICIPAL DE PAPAGAIOS</t>
  </si>
  <si>
    <t>DATA:23/03/2026</t>
  </si>
  <si>
    <t>ETAPAS/DESCRIÇÃO</t>
  </si>
  <si>
    <t>FÍSICO/ FINANCEIRO</t>
  </si>
  <si>
    <t>TOTAL  ETAPAS</t>
  </si>
  <si>
    <t>MÊS 1</t>
  </si>
  <si>
    <t>MÊS 2</t>
  </si>
  <si>
    <t>MÊS 3</t>
  </si>
  <si>
    <t>MÊS 4</t>
  </si>
  <si>
    <t>MÊS 5</t>
  </si>
  <si>
    <t>Físico %</t>
  </si>
  <si>
    <t>Financeiro</t>
  </si>
  <si>
    <t>11</t>
  </si>
  <si>
    <t>12</t>
  </si>
  <si>
    <t>CREA ou CAU</t>
  </si>
  <si>
    <t>PISO PALCO</t>
  </si>
  <si>
    <t>13</t>
  </si>
  <si>
    <t>14</t>
  </si>
  <si>
    <t>15</t>
  </si>
  <si>
    <t>LOCAL: Rua Miguel Dias ,1280 Bairro Nossa Senhora Aparecida</t>
  </si>
  <si>
    <t>PRAZO DA OBRA:5 MESES</t>
  </si>
  <si>
    <t>BANCADA EM ARDÓSIA, COR NATURAL, ESP. 3CM, ACABAMENTOPOLIDO, APOIADA EM CONSOLE DE METALON (50X30)MM,EXCLUSIVE RODABANCA/FRONTÃO, TESTEIRA/FAIXA, FURO EM BANCADA, CUBA METÁLICA, VÁLVULA, SIFÃO, TORNEIRA EENGATE FLEXÍVEL</t>
  </si>
  <si>
    <t>REVESTIMENTO COM CERÂMICA APLICADO EM PISO,ACABAMENTO ESMALTADO, AMBIENTE INTERNO, PADRÃO EXTRA,DIMENSÃO DA PEÇA ATÉ 2025 CM2, PEI IV, ASSENTAMENTO COM ARGAMASSA INDUSTRIALIZADA, INCLUSIVE REJUNTAMENTO</t>
  </si>
  <si>
    <t>CAIXA DE ESGOTO DE INSPEÇÃO/PASSAGEM EM ALVENARIA (80X80X60CM), REVESTIMENTO EM ARGAMASSA COM ADITIVOIMPERMEABILIZANTE, COM TAMPA DE CONCRETO, INCLUSIVE ESCAVAÇÃO, REATERRO E TRANSPORTE COM RETIRADA DOMATERIAL ESCAVADO (EM CAÇAMBA)</t>
  </si>
  <si>
    <t>PEITORIL DE ARDÓSIA COM PINGADEIRA, ESP. 2CM,ACABAMENTO NATURAL, ASSENTAMENTO COM ARGAMASSA INDUSTRIALIZADA, INCLUSIVE REJUNTAMENTO</t>
  </si>
  <si>
    <t>CUMEEIRA PARA TELHA CERÂMICA, INCLUSIVE EMBOÇAMENTO  COM ARGAMASSA, TRAÇO 1:2:9 (CIMENTO, CAL E AREIA), COM PREPARO MECANIZADO</t>
  </si>
  <si>
    <t>REFORMA E MELHORIA SANITARIOS E PALCO E ACRESCIMO EDIFICAÇÃO PARQUE DE EXPOSIÇOES HELIO FILGUEIRAS DE VASCONCELOS</t>
  </si>
  <si>
    <t>OBRA: REFORMA E MELHORIA SANITARIOS E PALCO E ACRESCIMO EDIFICAÇÃOREFORMA E MELHORIA SANITARIOS E PALCO E ACRESCIMO EDIFICAÇÃO PARQUE DE EXPOSIÇOES HELIO FILGUEIRAS DE VASCONCELOS</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</si>
</sst>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43" formatCode="_-* #,##0.00_-;\-* #,##0.00_-;_-* &quot;-&quot;??_-;_-@_-"/>
    <numFmt numFmtId="164" formatCode="_(&quot;R$ &quot;* #,##0.00_);_(&quot;R$ &quot;* \(#,##0.00\);_(&quot;R$ &quot;* &quot;-&quot;??_);_(@_)"/>
    <numFmt numFmtId="165" formatCode="_(* #,##0.00_);_(* \(#,##0.00\);_(* &quot;-&quot;??_);_(@_)"/>
    <numFmt numFmtId="166" formatCode="[$-416]mmmm\-yyyy;@"/>
    <numFmt numFmtId="167" formatCode="#,##0.00_ ;\-#,##0.00\ "/>
    <numFmt numFmtId="168" formatCode="_(&quot;R$&quot;* #,##0.00_);_(&quot;R$&quot;* \(#,##0.00\);_(&quot;R$&quot;* &quot;-&quot;??_);_(@_)"/>
    <numFmt numFmtId="169" formatCode="General;General;"/>
    <numFmt numFmtId="170" formatCode="[$-F800]dddd\,\ mmmm\ dd\,\ yyyy"/>
    <numFmt numFmtId="171" formatCode="dd\ &quot;de&quot;\ mmmm\ &quot;de&quot;\ yyyy"/>
    <numFmt numFmtId="172" formatCode="&quot;R$ &quot;#,##0.00"/>
  </numFmts>
  <fonts count="43" x14ac:knownFonts="1">
    <font>
      <sz val="10"/>
      <name val="Arial"/>
    </font>
    <font>
      <sz val="10"/>
      <name val="Arial"/>
      <family val="2"/>
    </font>
    <font>
      <b/>
      <sz val="12"/>
      <name val="Arial"/>
      <family val="2"/>
    </font>
    <font>
      <sz val="10"/>
      <name val="Arial"/>
      <family val="2"/>
    </font>
    <font>
      <b/>
      <sz val="11"/>
      <name val="Arial"/>
      <family val="2"/>
    </font>
    <font>
      <sz val="9"/>
      <name val="Arial"/>
      <family val="2"/>
    </font>
    <font>
      <b/>
      <sz val="9"/>
      <name val="Arial"/>
      <family val="2"/>
    </font>
    <font>
      <b/>
      <sz val="9"/>
      <color indexed="9"/>
      <name val="Arial"/>
      <family val="2"/>
    </font>
    <font>
      <sz val="4"/>
      <name val="Arial"/>
      <family val="2"/>
    </font>
    <font>
      <sz val="1"/>
      <name val="Arial"/>
      <family val="2"/>
    </font>
    <font>
      <sz val="9"/>
      <color rgb="FFFF0000"/>
      <name val="Arial"/>
      <family val="2"/>
    </font>
    <font>
      <b/>
      <sz val="16"/>
      <name val="Arial"/>
      <family val="2"/>
    </font>
    <font>
      <sz val="11"/>
      <name val="Arial"/>
      <family val="2"/>
    </font>
    <font>
      <u/>
      <sz val="11"/>
      <name val="Arial"/>
      <family val="2"/>
    </font>
    <font>
      <b/>
      <sz val="14"/>
      <name val="Arial"/>
      <family val="2"/>
    </font>
    <font>
      <b/>
      <sz val="18"/>
      <name val="Arial"/>
      <family val="2"/>
    </font>
    <font>
      <sz val="12"/>
      <name val="Arial"/>
      <family val="2"/>
    </font>
    <font>
      <sz val="14"/>
      <name val="Arial"/>
      <family val="2"/>
    </font>
    <font>
      <sz val="16"/>
      <name val="Arial"/>
      <family val="2"/>
    </font>
    <font>
      <b/>
      <sz val="16"/>
      <color rgb="FFFF0000"/>
      <name val="Arial"/>
      <family val="2"/>
    </font>
    <font>
      <sz val="11"/>
      <name val="Calibri"/>
      <family val="2"/>
    </font>
    <font>
      <sz val="10"/>
      <name val="Calibri"/>
      <family val="2"/>
    </font>
    <font>
      <sz val="18"/>
      <name val="Calibri"/>
      <family val="2"/>
    </font>
    <font>
      <b/>
      <sz val="18"/>
      <name val="Calibri"/>
      <family val="2"/>
    </font>
    <font>
      <sz val="18"/>
      <name val="Arial"/>
      <family val="2"/>
    </font>
    <font>
      <b/>
      <sz val="18"/>
      <color rgb="FFFF0000"/>
      <name val="Arial"/>
      <family val="2"/>
    </font>
    <font>
      <b/>
      <sz val="16"/>
      <name val="Calibri"/>
      <family val="2"/>
    </font>
    <font>
      <b/>
      <sz val="26"/>
      <name val="Arial"/>
      <family val="2"/>
    </font>
    <font>
      <sz val="8"/>
      <name val="Arial"/>
      <family val="2"/>
    </font>
    <font>
      <b/>
      <sz val="10"/>
      <name val="Arial"/>
      <family val="2"/>
    </font>
    <font>
      <sz val="11"/>
      <color indexed="9"/>
      <name val="Arial"/>
      <family val="2"/>
    </font>
    <font>
      <b/>
      <sz val="11"/>
      <color indexed="12"/>
      <name val="Arial"/>
      <family val="2"/>
    </font>
    <font>
      <sz val="10.5"/>
      <name val="Arial"/>
      <family val="2"/>
    </font>
    <font>
      <i/>
      <sz val="12"/>
      <name val="Calibri"/>
      <family val="2"/>
    </font>
    <font>
      <i/>
      <u/>
      <sz val="12"/>
      <name val="Calibri"/>
      <family val="2"/>
    </font>
    <font>
      <u/>
      <sz val="10"/>
      <name val="Arial"/>
      <family val="2"/>
    </font>
    <font>
      <b/>
      <sz val="11"/>
      <name val="Calibri"/>
      <family val="2"/>
    </font>
    <font>
      <b/>
      <sz val="14"/>
      <name val="Calibri"/>
      <family val="2"/>
    </font>
    <font>
      <b/>
      <sz val="10"/>
      <name val="Calibri"/>
      <family val="2"/>
    </font>
    <font>
      <sz val="9"/>
      <color indexed="8"/>
      <name val="Arial"/>
      <family val="2"/>
    </font>
    <font>
      <sz val="9"/>
      <color theme="1"/>
      <name val="Arial"/>
      <family val="2"/>
    </font>
    <font>
      <b/>
      <sz val="9"/>
      <color indexed="8"/>
      <name val="Arial"/>
      <family val="2"/>
    </font>
    <font>
      <b/>
      <sz val="8"/>
      <name val="Arial"/>
      <family val="2"/>
    </font>
  </fonts>
  <fills count="11">
    <fill>
      <patternFill patternType="none"/>
    </fill>
    <fill>
      <patternFill patternType="gray125"/>
    </fill>
    <fill>
      <patternFill patternType="solid">
        <fgColor indexed="56"/>
        <bgColor indexed="64"/>
      </patternFill>
    </fill>
    <fill>
      <patternFill patternType="solid">
        <fgColor indexed="22"/>
        <bgColor indexed="64"/>
      </patternFill>
    </fill>
    <fill>
      <patternFill patternType="solid">
        <fgColor indexed="26"/>
        <bgColor indexed="64"/>
      </patternFill>
    </fill>
    <fill>
      <patternFill patternType="solid">
        <fgColor indexed="42"/>
        <bgColor indexed="64"/>
      </patternFill>
    </fill>
    <fill>
      <patternFill patternType="solid">
        <fgColor theme="0"/>
        <bgColor indexed="64"/>
      </patternFill>
    </fill>
    <fill>
      <patternFill patternType="solid">
        <fgColor rgb="FFFFFF0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indexed="43"/>
        <bgColor indexed="64"/>
      </patternFill>
    </fill>
  </fills>
  <borders count="73">
    <border>
      <left/>
      <right/>
      <top/>
      <bottom/>
      <diagonal/>
    </border>
    <border>
      <left style="medium">
        <color indexed="64"/>
      </left>
      <right/>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top/>
      <bottom style="medium">
        <color indexed="64"/>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style="hair">
        <color indexed="64"/>
      </top>
      <bottom style="hair">
        <color indexed="64"/>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style="hair">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right style="thin">
        <color indexed="64"/>
      </right>
      <top style="thin">
        <color indexed="64"/>
      </top>
      <bottom style="hair">
        <color indexed="64"/>
      </bottom>
      <diagonal/>
    </border>
    <border>
      <left style="medium">
        <color indexed="64"/>
      </left>
      <right/>
      <top/>
      <bottom style="thin">
        <color indexed="64"/>
      </bottom>
      <diagonal/>
    </border>
    <border>
      <left/>
      <right style="thin">
        <color indexed="64"/>
      </right>
      <top style="hair">
        <color indexed="64"/>
      </top>
      <bottom style="thin">
        <color indexed="64"/>
      </bottom>
      <diagonal/>
    </border>
    <border>
      <left style="hair">
        <color indexed="64"/>
      </left>
      <right/>
      <top style="thin">
        <color indexed="64"/>
      </top>
      <bottom/>
      <diagonal/>
    </border>
    <border>
      <left style="hair">
        <color indexed="64"/>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thin">
        <color indexed="64"/>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right style="medium">
        <color indexed="64"/>
      </right>
      <top/>
      <bottom style="thin">
        <color indexed="64"/>
      </bottom>
      <diagonal/>
    </border>
    <border>
      <left/>
      <right style="medium">
        <color indexed="64"/>
      </right>
      <top style="thin">
        <color indexed="64"/>
      </top>
      <bottom/>
      <diagonal/>
    </border>
    <border>
      <left style="medium">
        <color indexed="64"/>
      </left>
      <right/>
      <top style="thin">
        <color indexed="64"/>
      </top>
      <bottom style="hair">
        <color indexed="64"/>
      </bottom>
      <diagonal/>
    </border>
    <border>
      <left style="medium">
        <color indexed="64"/>
      </left>
      <right/>
      <top style="hair">
        <color indexed="64"/>
      </top>
      <bottom style="hair">
        <color indexed="64"/>
      </bottom>
      <diagonal/>
    </border>
    <border>
      <left style="medium">
        <color indexed="64"/>
      </left>
      <right/>
      <top style="hair">
        <color indexed="64"/>
      </top>
      <bottom style="thin">
        <color indexed="64"/>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style="medium">
        <color indexed="64"/>
      </right>
      <top style="hair">
        <color indexed="64"/>
      </top>
      <bottom style="hair">
        <color indexed="64"/>
      </bottom>
      <diagonal/>
    </border>
    <border>
      <left/>
      <right style="medium">
        <color indexed="64"/>
      </right>
      <top style="hair">
        <color indexed="64"/>
      </top>
      <bottom style="hair">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style="thin">
        <color indexed="64"/>
      </top>
      <bottom style="hair">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top style="medium">
        <color indexed="64"/>
      </top>
      <bottom/>
      <diagonal/>
    </border>
    <border>
      <left/>
      <right style="thin">
        <color indexed="64"/>
      </right>
      <top style="medium">
        <color indexed="64"/>
      </top>
      <bottom/>
      <diagonal/>
    </border>
  </borders>
  <cellStyleXfs count="19">
    <xf numFmtId="0" fontId="0" fillId="0" borderId="0"/>
    <xf numFmtId="164" fontId="3" fillId="0" borderId="0" applyFont="0" applyFill="0" applyBorder="0" applyAlignment="0" applyProtection="0"/>
    <xf numFmtId="0" fontId="3" fillId="0" borderId="0"/>
    <xf numFmtId="9" fontId="1" fillId="0" borderId="0" applyFont="0" applyFill="0" applyBorder="0" applyAlignment="0" applyProtection="0"/>
    <xf numFmtId="9" fontId="3"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164"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168"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5" fillId="0" borderId="0"/>
    <xf numFmtId="164" fontId="1" fillId="0" borderId="0" applyFont="0" applyFill="0" applyBorder="0" applyAlignment="0" applyProtection="0"/>
  </cellStyleXfs>
  <cellXfs count="493">
    <xf numFmtId="0" fontId="0" fillId="0" borderId="0" xfId="0"/>
    <xf numFmtId="0" fontId="5" fillId="6" borderId="0" xfId="0" applyFont="1" applyFill="1" applyAlignment="1">
      <alignment horizontal="left" vertical="center"/>
    </xf>
    <xf numFmtId="0" fontId="5" fillId="6" borderId="0" xfId="0" applyFont="1" applyFill="1" applyAlignment="1">
      <alignment vertical="center"/>
    </xf>
    <xf numFmtId="0" fontId="5" fillId="0" borderId="0" xfId="0" applyFont="1" applyAlignment="1">
      <alignment vertical="center"/>
    </xf>
    <xf numFmtId="0" fontId="5" fillId="0" borderId="0" xfId="0" applyFont="1" applyAlignment="1">
      <alignment horizontal="center" vertical="center"/>
    </xf>
    <xf numFmtId="0" fontId="6" fillId="6" borderId="0" xfId="0" applyFont="1" applyFill="1" applyAlignment="1">
      <alignment horizontal="left" vertical="center"/>
    </xf>
    <xf numFmtId="0" fontId="5" fillId="6" borderId="10" xfId="0" applyFont="1" applyFill="1" applyBorder="1" applyAlignment="1">
      <alignment horizontal="left" vertical="center"/>
    </xf>
    <xf numFmtId="0" fontId="8" fillId="6" borderId="0" xfId="0" applyFont="1" applyFill="1" applyAlignment="1">
      <alignment horizontal="left" vertical="center"/>
    </xf>
    <xf numFmtId="0" fontId="8" fillId="0" borderId="0" xfId="0" applyFont="1" applyAlignment="1">
      <alignment vertical="center"/>
    </xf>
    <xf numFmtId="0" fontId="8" fillId="0" borderId="0" xfId="0" applyFont="1" applyAlignment="1">
      <alignment horizontal="center" vertical="center"/>
    </xf>
    <xf numFmtId="0" fontId="5" fillId="6" borderId="0" xfId="0" applyFont="1" applyFill="1" applyAlignment="1">
      <alignment horizontal="centerContinuous" vertical="center"/>
    </xf>
    <xf numFmtId="0" fontId="5" fillId="6" borderId="10" xfId="0" applyFont="1" applyFill="1" applyBorder="1" applyAlignment="1">
      <alignment vertical="center"/>
    </xf>
    <xf numFmtId="0" fontId="8" fillId="6" borderId="0" xfId="0" applyFont="1" applyFill="1" applyAlignment="1">
      <alignment vertical="center"/>
    </xf>
    <xf numFmtId="0" fontId="5" fillId="0" borderId="0" xfId="0" applyFont="1" applyAlignment="1" applyProtection="1">
      <alignment vertical="center"/>
      <protection locked="0"/>
    </xf>
    <xf numFmtId="0" fontId="5" fillId="6" borderId="19" xfId="0" applyFont="1" applyFill="1" applyBorder="1" applyAlignment="1">
      <alignment horizontal="left" vertical="center"/>
    </xf>
    <xf numFmtId="10" fontId="5" fillId="6" borderId="18" xfId="0" applyNumberFormat="1" applyFont="1" applyFill="1" applyBorder="1" applyAlignment="1">
      <alignment vertical="center"/>
    </xf>
    <xf numFmtId="0" fontId="5" fillId="6" borderId="19" xfId="0" applyFont="1" applyFill="1" applyBorder="1" applyAlignment="1">
      <alignment horizontal="center" vertical="center"/>
    </xf>
    <xf numFmtId="0" fontId="5" fillId="6" borderId="18" xfId="0" applyFont="1" applyFill="1" applyBorder="1" applyAlignment="1">
      <alignment vertical="center"/>
    </xf>
    <xf numFmtId="0" fontId="5" fillId="6" borderId="19" xfId="0" applyFont="1" applyFill="1" applyBorder="1" applyAlignment="1">
      <alignment vertical="center"/>
    </xf>
    <xf numFmtId="0" fontId="5" fillId="6" borderId="21" xfId="0" applyFont="1" applyFill="1" applyBorder="1" applyAlignment="1">
      <alignment horizontal="left" vertical="center"/>
    </xf>
    <xf numFmtId="10" fontId="5" fillId="6" borderId="20" xfId="0" applyNumberFormat="1" applyFont="1" applyFill="1" applyBorder="1" applyAlignment="1">
      <alignment vertical="center"/>
    </xf>
    <xf numFmtId="0" fontId="5" fillId="6" borderId="21" xfId="0" applyFont="1" applyFill="1" applyBorder="1" applyAlignment="1">
      <alignment horizontal="center" vertical="center"/>
    </xf>
    <xf numFmtId="0" fontId="5" fillId="6" borderId="20" xfId="0" applyFont="1" applyFill="1" applyBorder="1" applyAlignment="1">
      <alignment vertical="center"/>
    </xf>
    <xf numFmtId="0" fontId="5" fillId="6" borderId="21" xfId="0" applyFont="1" applyFill="1" applyBorder="1" applyAlignment="1">
      <alignment vertical="center"/>
    </xf>
    <xf numFmtId="0" fontId="5" fillId="6" borderId="23" xfId="0" applyFont="1" applyFill="1" applyBorder="1" applyAlignment="1">
      <alignment horizontal="left" vertical="center"/>
    </xf>
    <xf numFmtId="0" fontId="5" fillId="6" borderId="23" xfId="0" applyFont="1" applyFill="1" applyBorder="1" applyAlignment="1">
      <alignment horizontal="center" vertical="center"/>
    </xf>
    <xf numFmtId="0" fontId="5" fillId="6" borderId="22" xfId="0" applyFont="1" applyFill="1" applyBorder="1" applyAlignment="1">
      <alignment vertical="center"/>
    </xf>
    <xf numFmtId="0" fontId="5" fillId="6" borderId="23" xfId="0" applyFont="1" applyFill="1" applyBorder="1" applyAlignment="1">
      <alignment vertical="center"/>
    </xf>
    <xf numFmtId="0" fontId="5" fillId="0" borderId="8" xfId="0" applyFont="1" applyBorder="1" applyAlignment="1">
      <alignment horizontal="center" vertical="center"/>
    </xf>
    <xf numFmtId="10" fontId="5" fillId="0" borderId="8" xfId="3" applyNumberFormat="1" applyFont="1" applyBorder="1" applyAlignment="1" applyProtection="1">
      <alignment vertical="center"/>
    </xf>
    <xf numFmtId="4" fontId="5" fillId="0" borderId="0" xfId="0" applyNumberFormat="1" applyFont="1" applyAlignment="1">
      <alignment vertical="center"/>
    </xf>
    <xf numFmtId="0" fontId="9" fillId="0" borderId="0" xfId="0" applyFont="1" applyAlignment="1">
      <alignment vertical="center"/>
    </xf>
    <xf numFmtId="0" fontId="9" fillId="0" borderId="0" xfId="0" applyFont="1" applyAlignment="1">
      <alignment horizontal="center" vertical="center"/>
    </xf>
    <xf numFmtId="0" fontId="5" fillId="0" borderId="0" xfId="0" applyFont="1" applyAlignment="1">
      <alignment horizontal="left" vertical="center"/>
    </xf>
    <xf numFmtId="43" fontId="5" fillId="0" borderId="0" xfId="0" applyNumberFormat="1" applyFont="1" applyAlignment="1">
      <alignment vertical="center"/>
    </xf>
    <xf numFmtId="0" fontId="5" fillId="6" borderId="23" xfId="0" applyFont="1" applyFill="1" applyBorder="1" applyAlignment="1">
      <alignment horizontal="right" vertical="center"/>
    </xf>
    <xf numFmtId="9" fontId="5" fillId="6" borderId="23" xfId="0" applyNumberFormat="1" applyFont="1" applyFill="1" applyBorder="1" applyAlignment="1">
      <alignment horizontal="left" vertical="center"/>
    </xf>
    <xf numFmtId="0" fontId="7" fillId="2" borderId="0" xfId="0" applyFont="1" applyFill="1" applyAlignment="1">
      <alignment horizontal="left" vertical="center"/>
    </xf>
    <xf numFmtId="0" fontId="5" fillId="6" borderId="15" xfId="0" applyFont="1" applyFill="1" applyBorder="1" applyAlignment="1">
      <alignment horizontal="left" vertical="center"/>
    </xf>
    <xf numFmtId="0" fontId="5" fillId="6" borderId="15" xfId="0" applyFont="1" applyFill="1" applyBorder="1" applyAlignment="1">
      <alignment vertical="center"/>
    </xf>
    <xf numFmtId="0" fontId="5" fillId="6" borderId="17" xfId="0" applyFont="1" applyFill="1" applyBorder="1" applyAlignment="1">
      <alignment horizontal="left" vertical="center"/>
    </xf>
    <xf numFmtId="0" fontId="5" fillId="6" borderId="17" xfId="0" applyFont="1" applyFill="1" applyBorder="1" applyAlignment="1">
      <alignment vertical="center"/>
    </xf>
    <xf numFmtId="0" fontId="14" fillId="6" borderId="17" xfId="0" applyFont="1" applyFill="1" applyBorder="1" applyAlignment="1">
      <alignment horizontal="left" vertical="center"/>
    </xf>
    <xf numFmtId="0" fontId="0" fillId="6" borderId="0" xfId="0" applyFill="1" applyAlignment="1">
      <alignment vertical="center"/>
    </xf>
    <xf numFmtId="0" fontId="0" fillId="6" borderId="15" xfId="0" applyFill="1" applyBorder="1" applyAlignment="1">
      <alignment vertical="center"/>
    </xf>
    <xf numFmtId="0" fontId="5" fillId="6" borderId="1" xfId="0" applyFont="1" applyFill="1" applyBorder="1" applyAlignment="1">
      <alignment vertical="center"/>
    </xf>
    <xf numFmtId="0" fontId="6" fillId="6" borderId="0" xfId="0" applyFont="1" applyFill="1" applyAlignment="1">
      <alignment vertical="center"/>
    </xf>
    <xf numFmtId="0" fontId="5" fillId="6" borderId="5" xfId="0" applyFont="1" applyFill="1" applyBorder="1" applyAlignment="1">
      <alignment vertical="center"/>
    </xf>
    <xf numFmtId="0" fontId="6" fillId="6" borderId="1" xfId="0" applyFont="1" applyFill="1" applyBorder="1" applyAlignment="1">
      <alignment horizontal="left" vertical="center"/>
    </xf>
    <xf numFmtId="0" fontId="5" fillId="6" borderId="1" xfId="0" applyFont="1" applyFill="1" applyBorder="1" applyAlignment="1">
      <alignment horizontal="left" vertical="center"/>
    </xf>
    <xf numFmtId="0" fontId="8" fillId="6" borderId="1" xfId="0" applyFont="1" applyFill="1" applyBorder="1" applyAlignment="1">
      <alignment horizontal="left" vertical="center"/>
    </xf>
    <xf numFmtId="0" fontId="8" fillId="6" borderId="5" xfId="0" applyFont="1" applyFill="1" applyBorder="1" applyAlignment="1">
      <alignment vertical="center"/>
    </xf>
    <xf numFmtId="0" fontId="0" fillId="6" borderId="5" xfId="0" applyFill="1" applyBorder="1" applyAlignment="1">
      <alignment vertical="center"/>
    </xf>
    <xf numFmtId="0" fontId="5" fillId="6" borderId="38" xfId="0" applyFont="1" applyFill="1" applyBorder="1" applyAlignment="1">
      <alignment horizontal="left" vertical="center"/>
    </xf>
    <xf numFmtId="0" fontId="5" fillId="6" borderId="42" xfId="0" applyFont="1" applyFill="1" applyBorder="1" applyAlignment="1">
      <alignment vertical="center"/>
    </xf>
    <xf numFmtId="0" fontId="5" fillId="6" borderId="41" xfId="0" applyFont="1" applyFill="1" applyBorder="1" applyAlignment="1">
      <alignment vertical="center"/>
    </xf>
    <xf numFmtId="0" fontId="5" fillId="6" borderId="43" xfId="0" applyFont="1" applyFill="1" applyBorder="1" applyAlignment="1">
      <alignment horizontal="left" vertical="center"/>
    </xf>
    <xf numFmtId="0" fontId="5" fillId="6" borderId="44" xfId="0" applyFont="1" applyFill="1" applyBorder="1" applyAlignment="1">
      <alignment horizontal="left" vertical="center"/>
    </xf>
    <xf numFmtId="0" fontId="5" fillId="6" borderId="45" xfId="0" applyFont="1" applyFill="1" applyBorder="1" applyAlignment="1">
      <alignment horizontal="left" vertical="center"/>
    </xf>
    <xf numFmtId="0" fontId="0" fillId="6" borderId="6" xfId="0" applyFill="1" applyBorder="1" applyAlignment="1">
      <alignment vertical="center"/>
    </xf>
    <xf numFmtId="0" fontId="1" fillId="6" borderId="6" xfId="0" applyFont="1" applyFill="1" applyBorder="1" applyAlignment="1">
      <alignment vertical="center"/>
    </xf>
    <xf numFmtId="0" fontId="18" fillId="3" borderId="38" xfId="0" applyFont="1" applyFill="1" applyBorder="1" applyAlignment="1">
      <alignment vertical="center"/>
    </xf>
    <xf numFmtId="0" fontId="18" fillId="3" borderId="15" xfId="0" applyFont="1" applyFill="1" applyBorder="1" applyAlignment="1">
      <alignment vertical="center"/>
    </xf>
    <xf numFmtId="0" fontId="11" fillId="3" borderId="24" xfId="0" applyFont="1" applyFill="1" applyBorder="1" applyAlignment="1">
      <alignment horizontal="right" vertical="center"/>
    </xf>
    <xf numFmtId="4" fontId="10" fillId="0" borderId="0" xfId="5" applyNumberFormat="1" applyFont="1" applyFill="1" applyBorder="1" applyAlignment="1" applyProtection="1">
      <alignment horizontal="right" vertical="center"/>
      <protection locked="0"/>
    </xf>
    <xf numFmtId="0" fontId="12" fillId="6" borderId="32" xfId="0" applyFont="1" applyFill="1" applyBorder="1" applyAlignment="1">
      <alignment horizontal="left" vertical="center"/>
    </xf>
    <xf numFmtId="0" fontId="15" fillId="7" borderId="27" xfId="0" applyFont="1" applyFill="1" applyBorder="1" applyAlignment="1" applyProtection="1">
      <alignment horizontal="center" vertical="center"/>
      <protection locked="0"/>
    </xf>
    <xf numFmtId="0" fontId="26" fillId="3" borderId="14" xfId="0" applyFont="1" applyFill="1" applyBorder="1" applyAlignment="1">
      <alignment vertical="center"/>
    </xf>
    <xf numFmtId="0" fontId="26" fillId="3" borderId="24" xfId="0" applyFont="1" applyFill="1" applyBorder="1" applyAlignment="1">
      <alignment vertical="center"/>
    </xf>
    <xf numFmtId="0" fontId="26" fillId="3" borderId="15" xfId="0" applyFont="1" applyFill="1" applyBorder="1" applyAlignment="1">
      <alignment vertical="center"/>
    </xf>
    <xf numFmtId="0" fontId="26" fillId="3" borderId="10" xfId="0" applyFont="1" applyFill="1" applyBorder="1" applyAlignment="1">
      <alignment vertical="center"/>
    </xf>
    <xf numFmtId="0" fontId="26" fillId="3" borderId="13" xfId="0" applyFont="1" applyFill="1" applyBorder="1" applyAlignment="1">
      <alignment vertical="center"/>
    </xf>
    <xf numFmtId="0" fontId="26" fillId="3" borderId="16" xfId="0" applyFont="1" applyFill="1" applyBorder="1" applyAlignment="1">
      <alignment vertical="center"/>
    </xf>
    <xf numFmtId="0" fontId="26" fillId="3" borderId="25" xfId="0" applyFont="1" applyFill="1" applyBorder="1" applyAlignment="1">
      <alignment vertical="center"/>
    </xf>
    <xf numFmtId="0" fontId="26" fillId="3" borderId="17" xfId="0" applyFont="1" applyFill="1" applyBorder="1" applyAlignment="1">
      <alignment vertical="center"/>
    </xf>
    <xf numFmtId="0" fontId="1" fillId="0" borderId="0" xfId="0" applyFont="1"/>
    <xf numFmtId="0" fontId="12" fillId="0" borderId="27" xfId="0" applyFont="1" applyBorder="1" applyAlignment="1" applyProtection="1">
      <alignment horizontal="center" vertical="center"/>
      <protection locked="0"/>
    </xf>
    <xf numFmtId="0" fontId="29" fillId="0" borderId="0" xfId="8" applyFont="1"/>
    <xf numFmtId="0" fontId="29" fillId="0" borderId="0" xfId="17" applyFont="1" applyAlignment="1">
      <alignment horizontal="left" vertical="top"/>
    </xf>
    <xf numFmtId="0" fontId="1" fillId="0" borderId="0" xfId="8"/>
    <xf numFmtId="4" fontId="4" fillId="0" borderId="8" xfId="8" applyNumberFormat="1" applyFont="1" applyBorder="1" applyAlignment="1">
      <alignment horizontal="center" vertical="center" wrapText="1"/>
    </xf>
    <xf numFmtId="0" fontId="12" fillId="0" borderId="8" xfId="8" applyFont="1" applyBorder="1" applyAlignment="1">
      <alignment horizontal="center" vertical="center"/>
    </xf>
    <xf numFmtId="10" fontId="12" fillId="10" borderId="8" xfId="8" applyNumberFormat="1" applyFont="1" applyFill="1" applyBorder="1" applyAlignment="1" applyProtection="1">
      <alignment horizontal="center" vertical="center"/>
      <protection locked="0"/>
    </xf>
    <xf numFmtId="4" fontId="4" fillId="0" borderId="8" xfId="8" applyNumberFormat="1" applyFont="1" applyBorder="1" applyAlignment="1">
      <alignment horizontal="center" vertical="center"/>
    </xf>
    <xf numFmtId="10" fontId="12" fillId="0" borderId="8" xfId="8" applyNumberFormat="1" applyFont="1" applyBorder="1" applyAlignment="1">
      <alignment horizontal="center" vertical="center"/>
    </xf>
    <xf numFmtId="10" fontId="12" fillId="0" borderId="8" xfId="8" applyNumberFormat="1" applyFont="1" applyBorder="1" applyAlignment="1">
      <alignment horizontal="center" vertical="center" wrapText="1"/>
    </xf>
    <xf numFmtId="0" fontId="30" fillId="0" borderId="0" xfId="8" applyFont="1" applyAlignment="1">
      <alignment horizontal="center" vertical="center" wrapText="1"/>
    </xf>
    <xf numFmtId="10" fontId="30" fillId="0" borderId="0" xfId="8" applyNumberFormat="1" applyFont="1" applyAlignment="1">
      <alignment horizontal="center" vertical="center"/>
    </xf>
    <xf numFmtId="4" fontId="4" fillId="0" borderId="0" xfId="8" applyNumberFormat="1" applyFont="1" applyAlignment="1">
      <alignment horizontal="center" vertical="center" wrapText="1"/>
    </xf>
    <xf numFmtId="0" fontId="15" fillId="0" borderId="8" xfId="8" applyFont="1" applyBorder="1" applyAlignment="1">
      <alignment horizontal="center" vertical="center"/>
    </xf>
    <xf numFmtId="0" fontId="1" fillId="0" borderId="0" xfId="8" applyAlignment="1">
      <alignment horizontal="center" vertical="top"/>
    </xf>
    <xf numFmtId="0" fontId="35" fillId="0" borderId="0" xfId="8" applyFont="1" applyAlignment="1">
      <alignment horizontal="center" vertical="top"/>
    </xf>
    <xf numFmtId="171" fontId="1" fillId="0" borderId="0" xfId="8" applyNumberFormat="1"/>
    <xf numFmtId="0" fontId="29" fillId="0" borderId="15" xfId="8" applyFont="1" applyBorder="1" applyAlignment="1">
      <alignment horizontal="left"/>
    </xf>
    <xf numFmtId="0" fontId="1" fillId="0" borderId="15" xfId="8" applyBorder="1"/>
    <xf numFmtId="0" fontId="12" fillId="0" borderId="0" xfId="8" applyFont="1"/>
    <xf numFmtId="0" fontId="4" fillId="0" borderId="8" xfId="8" applyFont="1" applyBorder="1" applyAlignment="1">
      <alignment horizontal="center" vertical="center" wrapText="1"/>
    </xf>
    <xf numFmtId="10" fontId="4" fillId="0" borderId="8" xfId="8" applyNumberFormat="1" applyFont="1" applyBorder="1" applyAlignment="1">
      <alignment horizontal="center" vertical="center"/>
    </xf>
    <xf numFmtId="0" fontId="5" fillId="0" borderId="0" xfId="0" applyFont="1" applyAlignment="1">
      <alignment horizontal="center" vertical="center"/>
    </xf>
    <xf numFmtId="0" fontId="5" fillId="0" borderId="0" xfId="0" applyFont="1" applyAlignment="1">
      <alignment horizontal="center" vertical="center"/>
    </xf>
    <xf numFmtId="0" fontId="5" fillId="0" borderId="0" xfId="0" applyFont="1" applyAlignment="1">
      <alignment horizontal="center" vertical="center"/>
    </xf>
    <xf numFmtId="0" fontId="5" fillId="0" borderId="0" xfId="0" applyFont="1" applyAlignment="1">
      <alignment horizontal="center" vertical="center"/>
    </xf>
    <xf numFmtId="0" fontId="5" fillId="0" borderId="0" xfId="0" applyFont="1" applyAlignment="1">
      <alignment horizontal="center" vertical="center"/>
    </xf>
    <xf numFmtId="0" fontId="5" fillId="0" borderId="0" xfId="0" applyFont="1" applyAlignment="1">
      <alignment horizontal="center" vertical="center"/>
    </xf>
    <xf numFmtId="0" fontId="5" fillId="0" borderId="0" xfId="0" applyFont="1" applyAlignment="1">
      <alignment horizontal="center" vertical="center"/>
    </xf>
    <xf numFmtId="0" fontId="4" fillId="7" borderId="27" xfId="0" applyFont="1" applyFill="1" applyBorder="1" applyAlignment="1" applyProtection="1">
      <alignment horizontal="center" vertical="center"/>
      <protection locked="0"/>
    </xf>
    <xf numFmtId="0" fontId="5" fillId="0" borderId="0" xfId="0" applyFont="1" applyAlignment="1">
      <alignment horizontal="center" vertical="center"/>
    </xf>
    <xf numFmtId="0" fontId="5" fillId="0" borderId="0" xfId="0" applyFont="1" applyAlignment="1">
      <alignment horizontal="center" vertical="center"/>
    </xf>
    <xf numFmtId="0" fontId="12" fillId="9" borderId="27" xfId="0" applyFont="1" applyFill="1" applyBorder="1" applyAlignment="1" applyProtection="1">
      <alignment horizontal="center" vertical="center"/>
      <protection locked="0"/>
    </xf>
    <xf numFmtId="0" fontId="0" fillId="6" borderId="14" xfId="0" applyFill="1" applyBorder="1"/>
    <xf numFmtId="0" fontId="0" fillId="6" borderId="15" xfId="0" applyFill="1" applyBorder="1"/>
    <xf numFmtId="0" fontId="0" fillId="6" borderId="15" xfId="0" applyFill="1" applyBorder="1" applyAlignment="1">
      <alignment wrapText="1"/>
    </xf>
    <xf numFmtId="0" fontId="0" fillId="6" borderId="10" xfId="0" applyFill="1" applyBorder="1"/>
    <xf numFmtId="0" fontId="0" fillId="6" borderId="0" xfId="0" applyFill="1"/>
    <xf numFmtId="0" fontId="0" fillId="6" borderId="0" xfId="0" applyFill="1" applyAlignment="1">
      <alignment wrapText="1"/>
    </xf>
    <xf numFmtId="0" fontId="0" fillId="6" borderId="13" xfId="0" applyFill="1" applyBorder="1"/>
    <xf numFmtId="0" fontId="29" fillId="6" borderId="37" xfId="0" applyFont="1" applyFill="1" applyBorder="1" applyAlignment="1">
      <alignment horizontal="center" vertical="center"/>
    </xf>
    <xf numFmtId="0" fontId="29" fillId="6" borderId="37" xfId="0" applyFont="1" applyFill="1" applyBorder="1" applyAlignment="1">
      <alignment horizontal="center" vertical="center" wrapText="1"/>
    </xf>
    <xf numFmtId="49" fontId="39" fillId="8" borderId="65" xfId="0" applyNumberFormat="1" applyFont="1" applyFill="1" applyBorder="1" applyAlignment="1">
      <alignment horizontal="center" vertical="top" wrapText="1"/>
    </xf>
    <xf numFmtId="10" fontId="39" fillId="8" borderId="65" xfId="0" applyNumberFormat="1" applyFont="1" applyFill="1" applyBorder="1" applyAlignment="1">
      <alignment vertical="top" wrapText="1"/>
    </xf>
    <xf numFmtId="10" fontId="5" fillId="8" borderId="65" xfId="5" applyNumberFormat="1" applyFont="1" applyFill="1" applyBorder="1" applyAlignment="1">
      <alignment vertical="top" wrapText="1"/>
    </xf>
    <xf numFmtId="10" fontId="5" fillId="8" borderId="65" xfId="0" applyNumberFormat="1" applyFont="1" applyFill="1" applyBorder="1" applyAlignment="1">
      <alignment vertical="top" wrapText="1"/>
    </xf>
    <xf numFmtId="49" fontId="39" fillId="8" borderId="12" xfId="0" applyNumberFormat="1" applyFont="1" applyFill="1" applyBorder="1" applyAlignment="1">
      <alignment horizontal="center" vertical="top" wrapText="1"/>
    </xf>
    <xf numFmtId="4" fontId="39" fillId="8" borderId="12" xfId="0" applyNumberFormat="1" applyFont="1" applyFill="1" applyBorder="1" applyAlignment="1">
      <alignment vertical="top" wrapText="1"/>
    </xf>
    <xf numFmtId="49" fontId="39" fillId="6" borderId="12" xfId="0" applyNumberFormat="1" applyFont="1" applyFill="1" applyBorder="1" applyAlignment="1">
      <alignment horizontal="center" vertical="top" wrapText="1"/>
    </xf>
    <xf numFmtId="10" fontId="39" fillId="6" borderId="65" xfId="0" applyNumberFormat="1" applyFont="1" applyFill="1" applyBorder="1" applyAlignment="1">
      <alignment vertical="top" wrapText="1"/>
    </xf>
    <xf numFmtId="10" fontId="5" fillId="6" borderId="65" xfId="5" applyNumberFormat="1" applyFont="1" applyFill="1" applyBorder="1" applyAlignment="1">
      <alignment vertical="top" wrapText="1"/>
    </xf>
    <xf numFmtId="10" fontId="5" fillId="6" borderId="65" xfId="0" applyNumberFormat="1" applyFont="1" applyFill="1" applyBorder="1" applyAlignment="1">
      <alignment vertical="top" wrapText="1"/>
    </xf>
    <xf numFmtId="4" fontId="39" fillId="6" borderId="12" xfId="0" applyNumberFormat="1" applyFont="1" applyFill="1" applyBorder="1" applyAlignment="1">
      <alignment vertical="top" wrapText="1"/>
    </xf>
    <xf numFmtId="49" fontId="40" fillId="6" borderId="12" xfId="0" applyNumberFormat="1" applyFont="1" applyFill="1" applyBorder="1" applyAlignment="1">
      <alignment horizontal="center" vertical="top" wrapText="1"/>
    </xf>
    <xf numFmtId="4" fontId="40" fillId="6" borderId="12" xfId="0" applyNumberFormat="1" applyFont="1" applyFill="1" applyBorder="1" applyAlignment="1">
      <alignment vertical="top" wrapText="1"/>
    </xf>
    <xf numFmtId="49" fontId="39" fillId="6" borderId="66" xfId="0" applyNumberFormat="1" applyFont="1" applyFill="1" applyBorder="1" applyAlignment="1">
      <alignment horizontal="center" vertical="top" wrapText="1"/>
    </xf>
    <xf numFmtId="49" fontId="41" fillId="9" borderId="67" xfId="0" applyNumberFormat="1" applyFont="1" applyFill="1" applyBorder="1" applyAlignment="1">
      <alignment horizontal="center" vertical="top" wrapText="1"/>
    </xf>
    <xf numFmtId="10" fontId="41" fillId="9" borderId="67" xfId="0" applyNumberFormat="1" applyFont="1" applyFill="1" applyBorder="1" applyAlignment="1">
      <alignment vertical="top" wrapText="1"/>
    </xf>
    <xf numFmtId="49" fontId="41" fillId="9" borderId="70" xfId="0" applyNumberFormat="1" applyFont="1" applyFill="1" applyBorder="1" applyAlignment="1">
      <alignment horizontal="center" vertical="top" wrapText="1"/>
    </xf>
    <xf numFmtId="172" fontId="41" fillId="9" borderId="70" xfId="0" applyNumberFormat="1" applyFont="1" applyFill="1" applyBorder="1" applyAlignment="1">
      <alignment vertical="top" wrapText="1"/>
    </xf>
    <xf numFmtId="0" fontId="0" fillId="6" borderId="10" xfId="0" applyFill="1" applyBorder="1" applyAlignment="1">
      <alignment vertical="center"/>
    </xf>
    <xf numFmtId="0" fontId="0" fillId="6" borderId="0" xfId="0" applyFill="1" applyAlignment="1">
      <alignment vertical="center" wrapText="1"/>
    </xf>
    <xf numFmtId="0" fontId="0" fillId="6" borderId="13" xfId="0" applyFill="1" applyBorder="1" applyAlignment="1">
      <alignment vertical="center"/>
    </xf>
    <xf numFmtId="0" fontId="29" fillId="6" borderId="71" xfId="0" applyFont="1" applyFill="1" applyBorder="1" applyAlignment="1">
      <alignment wrapText="1"/>
    </xf>
    <xf numFmtId="0" fontId="29" fillId="6" borderId="7" xfId="0" applyFont="1" applyFill="1" applyBorder="1" applyAlignment="1">
      <alignment wrapText="1"/>
    </xf>
    <xf numFmtId="0" fontId="29" fillId="6" borderId="72" xfId="0" applyFont="1" applyFill="1" applyBorder="1" applyAlignment="1">
      <alignment wrapText="1"/>
    </xf>
    <xf numFmtId="0" fontId="0" fillId="6" borderId="71" xfId="0" applyFill="1" applyBorder="1"/>
    <xf numFmtId="0" fontId="0" fillId="6" borderId="7" xfId="0" applyFill="1" applyBorder="1"/>
    <xf numFmtId="0" fontId="29" fillId="6" borderId="10" xfId="0" applyFont="1" applyFill="1" applyBorder="1" applyAlignment="1">
      <alignment wrapText="1"/>
    </xf>
    <xf numFmtId="0" fontId="0" fillId="6" borderId="17" xfId="0" applyFill="1" applyBorder="1" applyAlignment="1">
      <alignment vertical="center"/>
    </xf>
    <xf numFmtId="0" fontId="29" fillId="6" borderId="0" xfId="0" applyFont="1" applyFill="1" applyAlignment="1">
      <alignment wrapText="1"/>
    </xf>
    <xf numFmtId="0" fontId="29" fillId="6" borderId="17" xfId="0" applyFont="1" applyFill="1" applyBorder="1" applyAlignment="1">
      <alignment wrapText="1"/>
    </xf>
    <xf numFmtId="0" fontId="29" fillId="6" borderId="10" xfId="0" applyFont="1" applyFill="1" applyBorder="1"/>
    <xf numFmtId="0" fontId="28" fillId="6" borderId="13" xfId="0" applyFont="1" applyFill="1" applyBorder="1" applyAlignment="1">
      <alignment vertical="center"/>
    </xf>
    <xf numFmtId="0" fontId="1" fillId="6" borderId="10" xfId="0" applyFont="1" applyFill="1" applyBorder="1"/>
    <xf numFmtId="0" fontId="1" fillId="6" borderId="0" xfId="0" applyFont="1" applyFill="1"/>
    <xf numFmtId="0" fontId="6" fillId="6" borderId="10" xfId="0" applyFont="1" applyFill="1" applyBorder="1"/>
    <xf numFmtId="0" fontId="6" fillId="6" borderId="0" xfId="0" applyFont="1" applyFill="1" applyAlignment="1">
      <alignment wrapText="1"/>
    </xf>
    <xf numFmtId="0" fontId="29" fillId="6" borderId="0" xfId="0" applyFont="1" applyFill="1" applyAlignment="1">
      <alignment horizontal="right"/>
    </xf>
    <xf numFmtId="0" fontId="5" fillId="6" borderId="16" xfId="0" applyFont="1" applyFill="1" applyBorder="1"/>
    <xf numFmtId="0" fontId="5" fillId="6" borderId="17" xfId="0" applyFont="1" applyFill="1" applyBorder="1" applyAlignment="1">
      <alignment wrapText="1"/>
    </xf>
    <xf numFmtId="0" fontId="0" fillId="6" borderId="17" xfId="0" applyFill="1" applyBorder="1"/>
    <xf numFmtId="0" fontId="0" fillId="6" borderId="25" xfId="0" applyFill="1" applyBorder="1"/>
    <xf numFmtId="0" fontId="0" fillId="6" borderId="16" xfId="0" applyFill="1" applyBorder="1"/>
    <xf numFmtId="0" fontId="28" fillId="6" borderId="15" xfId="0" applyFont="1" applyFill="1" applyBorder="1" applyAlignment="1">
      <alignment horizontal="center" vertical="center"/>
    </xf>
    <xf numFmtId="0" fontId="0" fillId="6" borderId="17" xfId="0" applyFill="1" applyBorder="1" applyAlignment="1">
      <alignment horizontal="center" vertical="center"/>
    </xf>
    <xf numFmtId="0" fontId="28" fillId="6" borderId="2" xfId="0" applyFont="1" applyFill="1" applyBorder="1" applyAlignment="1">
      <alignment horizontal="center" vertical="center"/>
    </xf>
    <xf numFmtId="0" fontId="20" fillId="0" borderId="20" xfId="0" applyFont="1" applyBorder="1" applyAlignment="1" applyProtection="1">
      <alignment horizontal="center" vertical="center"/>
      <protection locked="0"/>
    </xf>
    <xf numFmtId="0" fontId="20" fillId="0" borderId="26" xfId="0" applyFont="1" applyBorder="1" applyAlignment="1" applyProtection="1">
      <alignment horizontal="center" vertical="center"/>
      <protection locked="0"/>
    </xf>
    <xf numFmtId="49" fontId="20" fillId="0" borderId="20" xfId="0" applyNumberFormat="1" applyFont="1" applyBorder="1" applyAlignment="1" applyProtection="1">
      <alignment horizontal="center" vertical="center"/>
      <protection locked="0"/>
    </xf>
    <xf numFmtId="49" fontId="20" fillId="0" borderId="26" xfId="0" applyNumberFormat="1" applyFont="1" applyBorder="1" applyAlignment="1" applyProtection="1">
      <alignment horizontal="center" vertical="center"/>
      <protection locked="0"/>
    </xf>
    <xf numFmtId="0" fontId="21" fillId="0" borderId="20" xfId="0" applyFont="1" applyBorder="1" applyAlignment="1" applyProtection="1">
      <alignment horizontal="left" vertical="center" wrapText="1"/>
      <protection locked="0"/>
    </xf>
    <xf numFmtId="0" fontId="21" fillId="0" borderId="21" xfId="0" applyFont="1" applyBorder="1" applyAlignment="1" applyProtection="1">
      <alignment horizontal="left" vertical="center" wrapText="1"/>
      <protection locked="0"/>
    </xf>
    <xf numFmtId="0" fontId="21" fillId="0" borderId="26" xfId="0" applyFont="1" applyBorder="1" applyAlignment="1" applyProtection="1">
      <alignment horizontal="left" vertical="center" wrapText="1"/>
      <protection locked="0"/>
    </xf>
    <xf numFmtId="0" fontId="17" fillId="8" borderId="20" xfId="0" applyFont="1" applyFill="1" applyBorder="1" applyAlignment="1" applyProtection="1">
      <alignment horizontal="center" vertical="center"/>
      <protection locked="0"/>
    </xf>
    <xf numFmtId="0" fontId="17" fillId="8" borderId="26" xfId="0" applyFont="1" applyFill="1" applyBorder="1" applyAlignment="1" applyProtection="1">
      <alignment horizontal="center" vertical="center"/>
      <protection locked="0"/>
    </xf>
    <xf numFmtId="4" fontId="18" fillId="8" borderId="20" xfId="0" applyNumberFormat="1" applyFont="1" applyFill="1" applyBorder="1" applyAlignment="1" applyProtection="1">
      <alignment horizontal="right" vertical="center"/>
      <protection locked="0"/>
    </xf>
    <xf numFmtId="4" fontId="18" fillId="8" borderId="21" xfId="0" applyNumberFormat="1" applyFont="1" applyFill="1" applyBorder="1" applyAlignment="1" applyProtection="1">
      <alignment horizontal="right" vertical="center"/>
      <protection locked="0"/>
    </xf>
    <xf numFmtId="4" fontId="18" fillId="8" borderId="26" xfId="0" applyNumberFormat="1" applyFont="1" applyFill="1" applyBorder="1" applyAlignment="1" applyProtection="1">
      <alignment horizontal="right" vertical="center"/>
      <protection locked="0"/>
    </xf>
    <xf numFmtId="4" fontId="19" fillId="0" borderId="20" xfId="5" applyNumberFormat="1" applyFont="1" applyFill="1" applyBorder="1" applyAlignment="1" applyProtection="1">
      <alignment horizontal="right" vertical="center" wrapText="1"/>
      <protection locked="0"/>
    </xf>
    <xf numFmtId="4" fontId="19" fillId="0" borderId="21" xfId="5" applyNumberFormat="1" applyFont="1" applyFill="1" applyBorder="1" applyAlignment="1" applyProtection="1">
      <alignment horizontal="right" vertical="center" wrapText="1"/>
      <protection locked="0"/>
    </xf>
    <xf numFmtId="4" fontId="19" fillId="0" borderId="26" xfId="5" applyNumberFormat="1" applyFont="1" applyFill="1" applyBorder="1" applyAlignment="1" applyProtection="1">
      <alignment horizontal="right" vertical="center" wrapText="1"/>
      <protection locked="0"/>
    </xf>
    <xf numFmtId="4" fontId="18" fillId="0" borderId="20" xfId="5" applyNumberFormat="1" applyFont="1" applyFill="1" applyBorder="1" applyAlignment="1" applyProtection="1">
      <alignment horizontal="right" vertical="center"/>
    </xf>
    <xf numFmtId="4" fontId="18" fillId="0" borderId="21" xfId="5" applyNumberFormat="1" applyFont="1" applyFill="1" applyBorder="1" applyAlignment="1" applyProtection="1">
      <alignment horizontal="right" vertical="center"/>
    </xf>
    <xf numFmtId="4" fontId="18" fillId="0" borderId="49" xfId="5" applyNumberFormat="1" applyFont="1" applyFill="1" applyBorder="1" applyAlignment="1" applyProtection="1">
      <alignment horizontal="right" vertical="center"/>
    </xf>
    <xf numFmtId="4" fontId="18" fillId="5" borderId="44" xfId="5" applyNumberFormat="1" applyFont="1" applyFill="1" applyBorder="1" applyAlignment="1" applyProtection="1">
      <alignment horizontal="right" vertical="center"/>
    </xf>
    <xf numFmtId="4" fontId="18" fillId="5" borderId="21" xfId="5" applyNumberFormat="1" applyFont="1" applyFill="1" applyBorder="1" applyAlignment="1" applyProtection="1">
      <alignment horizontal="right" vertical="center"/>
    </xf>
    <xf numFmtId="4" fontId="18" fillId="5" borderId="26" xfId="5" applyNumberFormat="1" applyFont="1" applyFill="1" applyBorder="1" applyAlignment="1" applyProtection="1">
      <alignment horizontal="right" vertical="center"/>
    </xf>
    <xf numFmtId="4" fontId="18" fillId="5" borderId="12" xfId="5" applyNumberFormat="1" applyFont="1" applyFill="1" applyBorder="1" applyAlignment="1" applyProtection="1">
      <alignment horizontal="right" vertical="center"/>
    </xf>
    <xf numFmtId="4" fontId="18" fillId="5" borderId="48" xfId="5" applyNumberFormat="1" applyFont="1" applyFill="1" applyBorder="1" applyAlignment="1" applyProtection="1">
      <alignment horizontal="right" vertical="center"/>
    </xf>
    <xf numFmtId="4" fontId="19" fillId="6" borderId="20" xfId="5" applyNumberFormat="1" applyFont="1" applyFill="1" applyBorder="1" applyAlignment="1" applyProtection="1">
      <alignment horizontal="right" vertical="center"/>
      <protection locked="0"/>
    </xf>
    <xf numFmtId="4" fontId="19" fillId="6" borderId="21" xfId="5" applyNumberFormat="1" applyFont="1" applyFill="1" applyBorder="1" applyAlignment="1" applyProtection="1">
      <alignment horizontal="right" vertical="center"/>
      <protection locked="0"/>
    </xf>
    <xf numFmtId="4" fontId="19" fillId="6" borderId="26" xfId="5" applyNumberFormat="1" applyFont="1" applyFill="1" applyBorder="1" applyAlignment="1" applyProtection="1">
      <alignment horizontal="right" vertical="center"/>
      <protection locked="0"/>
    </xf>
    <xf numFmtId="4" fontId="18" fillId="5" borderId="20" xfId="5" applyNumberFormat="1" applyFont="1" applyFill="1" applyBorder="1" applyAlignment="1" applyProtection="1">
      <alignment horizontal="right" vertical="center"/>
    </xf>
    <xf numFmtId="4" fontId="18" fillId="5" borderId="49" xfId="5" applyNumberFormat="1" applyFont="1" applyFill="1" applyBorder="1" applyAlignment="1" applyProtection="1">
      <alignment horizontal="right" vertical="center"/>
    </xf>
    <xf numFmtId="4" fontId="19" fillId="0" borderId="20" xfId="5" applyNumberFormat="1" applyFont="1" applyFill="1" applyBorder="1" applyAlignment="1" applyProtection="1">
      <alignment horizontal="right" vertical="center"/>
      <protection locked="0"/>
    </xf>
    <xf numFmtId="4" fontId="19" fillId="0" borderId="21" xfId="5" applyNumberFormat="1" applyFont="1" applyFill="1" applyBorder="1" applyAlignment="1" applyProtection="1">
      <alignment horizontal="right" vertical="center"/>
      <protection locked="0"/>
    </xf>
    <xf numFmtId="0" fontId="22" fillId="7" borderId="20" xfId="0" applyFont="1" applyFill="1" applyBorder="1" applyAlignment="1" applyProtection="1">
      <alignment horizontal="center" vertical="center"/>
      <protection locked="0"/>
    </xf>
    <xf numFmtId="0" fontId="22" fillId="7" borderId="26" xfId="0" applyFont="1" applyFill="1" applyBorder="1" applyAlignment="1" applyProtection="1">
      <alignment horizontal="center" vertical="center"/>
      <protection locked="0"/>
    </xf>
    <xf numFmtId="49" fontId="22" fillId="7" borderId="20" xfId="0" applyNumberFormat="1" applyFont="1" applyFill="1" applyBorder="1" applyAlignment="1" applyProtection="1">
      <alignment horizontal="center" vertical="center"/>
      <protection locked="0"/>
    </xf>
    <xf numFmtId="49" fontId="22" fillId="7" borderId="26" xfId="0" applyNumberFormat="1" applyFont="1" applyFill="1" applyBorder="1" applyAlignment="1" applyProtection="1">
      <alignment horizontal="center" vertical="center"/>
      <protection locked="0"/>
    </xf>
    <xf numFmtId="0" fontId="23" fillId="7" borderId="20" xfId="0" applyFont="1" applyFill="1" applyBorder="1" applyAlignment="1" applyProtection="1">
      <alignment horizontal="left" vertical="center" wrapText="1"/>
      <protection locked="0"/>
    </xf>
    <xf numFmtId="0" fontId="23" fillId="7" borderId="21" xfId="0" applyFont="1" applyFill="1" applyBorder="1" applyAlignment="1" applyProtection="1">
      <alignment horizontal="left" vertical="center" wrapText="1"/>
      <protection locked="0"/>
    </xf>
    <xf numFmtId="0" fontId="23" fillId="7" borderId="26" xfId="0" applyFont="1" applyFill="1" applyBorder="1" applyAlignment="1" applyProtection="1">
      <alignment horizontal="left" vertical="center" wrapText="1"/>
      <protection locked="0"/>
    </xf>
    <xf numFmtId="0" fontId="24" fillId="7" borderId="20" xfId="0" applyFont="1" applyFill="1" applyBorder="1" applyAlignment="1" applyProtection="1">
      <alignment horizontal="center" vertical="center"/>
      <protection locked="0"/>
    </xf>
    <xf numFmtId="0" fontId="24" fillId="7" borderId="26" xfId="0" applyFont="1" applyFill="1" applyBorder="1" applyAlignment="1" applyProtection="1">
      <alignment horizontal="center" vertical="center"/>
      <protection locked="0"/>
    </xf>
    <xf numFmtId="4" fontId="24" fillId="7" borderId="20" xfId="0" applyNumberFormat="1" applyFont="1" applyFill="1" applyBorder="1" applyAlignment="1" applyProtection="1">
      <alignment horizontal="right" vertical="center"/>
      <protection locked="0"/>
    </xf>
    <xf numFmtId="4" fontId="24" fillId="7" borderId="21" xfId="0" applyNumberFormat="1" applyFont="1" applyFill="1" applyBorder="1" applyAlignment="1" applyProtection="1">
      <alignment horizontal="right" vertical="center"/>
      <protection locked="0"/>
    </xf>
    <xf numFmtId="4" fontId="24" fillId="7" borderId="26" xfId="0" applyNumberFormat="1" applyFont="1" applyFill="1" applyBorder="1" applyAlignment="1" applyProtection="1">
      <alignment horizontal="right" vertical="center"/>
      <protection locked="0"/>
    </xf>
    <xf numFmtId="4" fontId="25" fillId="7" borderId="20" xfId="5" applyNumberFormat="1" applyFont="1" applyFill="1" applyBorder="1" applyAlignment="1" applyProtection="1">
      <alignment horizontal="right" vertical="center"/>
      <protection locked="0"/>
    </xf>
    <xf numFmtId="4" fontId="25" fillId="7" borderId="21" xfId="5" applyNumberFormat="1" applyFont="1" applyFill="1" applyBorder="1" applyAlignment="1" applyProtection="1">
      <alignment horizontal="right" vertical="center"/>
      <protection locked="0"/>
    </xf>
    <xf numFmtId="4" fontId="25" fillId="7" borderId="26" xfId="5" applyNumberFormat="1" applyFont="1" applyFill="1" applyBorder="1" applyAlignment="1" applyProtection="1">
      <alignment horizontal="right" vertical="center"/>
      <protection locked="0"/>
    </xf>
    <xf numFmtId="4" fontId="24" fillId="7" borderId="20" xfId="5" applyNumberFormat="1" applyFont="1" applyFill="1" applyBorder="1" applyAlignment="1" applyProtection="1">
      <alignment horizontal="right" vertical="center"/>
    </xf>
    <xf numFmtId="4" fontId="24" fillId="7" borderId="21" xfId="5" applyNumberFormat="1" applyFont="1" applyFill="1" applyBorder="1" applyAlignment="1" applyProtection="1">
      <alignment horizontal="right" vertical="center"/>
    </xf>
    <xf numFmtId="4" fontId="24" fillId="7" borderId="49" xfId="5" applyNumberFormat="1" applyFont="1" applyFill="1" applyBorder="1" applyAlignment="1" applyProtection="1">
      <alignment horizontal="right" vertical="center"/>
    </xf>
    <xf numFmtId="4" fontId="24" fillId="7" borderId="44" xfId="5" applyNumberFormat="1" applyFont="1" applyFill="1" applyBorder="1" applyAlignment="1" applyProtection="1">
      <alignment horizontal="right" vertical="center"/>
    </xf>
    <xf numFmtId="4" fontId="24" fillId="7" borderId="26" xfId="5" applyNumberFormat="1" applyFont="1" applyFill="1" applyBorder="1" applyAlignment="1" applyProtection="1">
      <alignment horizontal="right" vertical="center"/>
    </xf>
    <xf numFmtId="4" fontId="15" fillId="7" borderId="20" xfId="5" applyNumberFormat="1" applyFont="1" applyFill="1" applyBorder="1" applyAlignment="1" applyProtection="1">
      <alignment horizontal="right" vertical="center"/>
    </xf>
    <xf numFmtId="4" fontId="15" fillId="7" borderId="21" xfId="5" applyNumberFormat="1" applyFont="1" applyFill="1" applyBorder="1" applyAlignment="1" applyProtection="1">
      <alignment horizontal="right" vertical="center"/>
    </xf>
    <xf numFmtId="4" fontId="15" fillId="7" borderId="49" xfId="5" applyNumberFormat="1" applyFont="1" applyFill="1" applyBorder="1" applyAlignment="1" applyProtection="1">
      <alignment horizontal="right" vertical="center"/>
    </xf>
    <xf numFmtId="0" fontId="26" fillId="7" borderId="20" xfId="0" applyFont="1" applyFill="1" applyBorder="1" applyAlignment="1" applyProtection="1">
      <alignment horizontal="left" vertical="center" wrapText="1"/>
      <protection locked="0"/>
    </xf>
    <xf numFmtId="0" fontId="26" fillId="7" borderId="21" xfId="0" applyFont="1" applyFill="1" applyBorder="1" applyAlignment="1" applyProtection="1">
      <alignment horizontal="left" vertical="center" wrapText="1"/>
      <protection locked="0"/>
    </xf>
    <xf numFmtId="0" fontId="26" fillId="7" borderId="26" xfId="0" applyFont="1" applyFill="1" applyBorder="1" applyAlignment="1" applyProtection="1">
      <alignment horizontal="left" vertical="center" wrapText="1"/>
      <protection locked="0"/>
    </xf>
    <xf numFmtId="4" fontId="24" fillId="7" borderId="28" xfId="5" applyNumberFormat="1" applyFont="1" applyFill="1" applyBorder="1" applyAlignment="1" applyProtection="1">
      <alignment horizontal="right" vertical="center"/>
    </xf>
    <xf numFmtId="4" fontId="24" fillId="7" borderId="29" xfId="5" applyNumberFormat="1" applyFont="1" applyFill="1" applyBorder="1" applyAlignment="1" applyProtection="1">
      <alignment horizontal="right" vertical="center"/>
    </xf>
    <xf numFmtId="4" fontId="24" fillId="7" borderId="30" xfId="5" applyNumberFormat="1" applyFont="1" applyFill="1" applyBorder="1" applyAlignment="1" applyProtection="1">
      <alignment horizontal="right" vertical="center"/>
    </xf>
    <xf numFmtId="4" fontId="24" fillId="7" borderId="27" xfId="5" applyNumberFormat="1" applyFont="1" applyFill="1" applyBorder="1" applyAlignment="1" applyProtection="1">
      <alignment horizontal="right" vertical="center"/>
    </xf>
    <xf numFmtId="4" fontId="24" fillId="7" borderId="12" xfId="5" applyNumberFormat="1" applyFont="1" applyFill="1" applyBorder="1" applyAlignment="1" applyProtection="1">
      <alignment horizontal="right" vertical="center"/>
    </xf>
    <xf numFmtId="4" fontId="15" fillId="7" borderId="12" xfId="5" applyNumberFormat="1" applyFont="1" applyFill="1" applyBorder="1" applyAlignment="1" applyProtection="1">
      <alignment horizontal="right" vertical="center"/>
    </xf>
    <xf numFmtId="4" fontId="15" fillId="7" borderId="48" xfId="5" applyNumberFormat="1" applyFont="1" applyFill="1" applyBorder="1" applyAlignment="1" applyProtection="1">
      <alignment horizontal="right" vertical="center"/>
    </xf>
    <xf numFmtId="4" fontId="18" fillId="0" borderId="28" xfId="5" applyNumberFormat="1" applyFont="1" applyFill="1" applyBorder="1" applyAlignment="1" applyProtection="1">
      <alignment horizontal="right" vertical="center"/>
    </xf>
    <xf numFmtId="4" fontId="18" fillId="0" borderId="29" xfId="5" applyNumberFormat="1" applyFont="1" applyFill="1" applyBorder="1" applyAlignment="1" applyProtection="1">
      <alignment horizontal="right" vertical="center"/>
    </xf>
    <xf numFmtId="4" fontId="18" fillId="0" borderId="30" xfId="5" applyNumberFormat="1" applyFont="1" applyFill="1" applyBorder="1" applyAlignment="1" applyProtection="1">
      <alignment horizontal="right" vertical="center"/>
    </xf>
    <xf numFmtId="4" fontId="18" fillId="5" borderId="27" xfId="5" applyNumberFormat="1" applyFont="1" applyFill="1" applyBorder="1" applyAlignment="1" applyProtection="1">
      <alignment horizontal="right" vertical="center"/>
    </xf>
    <xf numFmtId="0" fontId="37" fillId="7" borderId="20" xfId="0" applyFont="1" applyFill="1" applyBorder="1" applyAlignment="1" applyProtection="1">
      <alignment horizontal="left" vertical="center" wrapText="1"/>
      <protection locked="0"/>
    </xf>
    <xf numFmtId="0" fontId="37" fillId="7" borderId="21" xfId="0" applyFont="1" applyFill="1" applyBorder="1" applyAlignment="1" applyProtection="1">
      <alignment horizontal="left" vertical="center" wrapText="1"/>
      <protection locked="0"/>
    </xf>
    <xf numFmtId="0" fontId="37" fillId="7" borderId="26" xfId="0" applyFont="1" applyFill="1" applyBorder="1" applyAlignment="1" applyProtection="1">
      <alignment horizontal="left" vertical="center" wrapText="1"/>
      <protection locked="0"/>
    </xf>
    <xf numFmtId="165" fontId="11" fillId="3" borderId="24" xfId="5" applyFont="1" applyFill="1" applyBorder="1" applyAlignment="1" applyProtection="1">
      <alignment horizontal="right" vertical="center"/>
    </xf>
    <xf numFmtId="165" fontId="11" fillId="3" borderId="11" xfId="5" applyFont="1" applyFill="1" applyBorder="1" applyAlignment="1" applyProtection="1">
      <alignment horizontal="right" vertical="center"/>
    </xf>
    <xf numFmtId="49" fontId="22" fillId="9" borderId="20" xfId="0" applyNumberFormat="1" applyFont="1" applyFill="1" applyBorder="1" applyAlignment="1" applyProtection="1">
      <alignment horizontal="center" vertical="center"/>
      <protection locked="0"/>
    </xf>
    <xf numFmtId="49" fontId="22" fillId="9" borderId="26" xfId="0" applyNumberFormat="1" applyFont="1" applyFill="1" applyBorder="1" applyAlignment="1" applyProtection="1">
      <alignment horizontal="center" vertical="center"/>
      <protection locked="0"/>
    </xf>
    <xf numFmtId="0" fontId="1" fillId="6" borderId="0" xfId="0" applyFont="1" applyFill="1" applyAlignment="1">
      <alignment horizontal="center" vertical="center"/>
    </xf>
    <xf numFmtId="0" fontId="5" fillId="0" borderId="0" xfId="0" applyFont="1" applyAlignment="1">
      <alignment horizontal="center" vertical="center"/>
    </xf>
    <xf numFmtId="0" fontId="27" fillId="6" borderId="36" xfId="0" applyFont="1" applyFill="1" applyBorder="1" applyAlignment="1">
      <alignment horizontal="center" vertical="center" wrapText="1"/>
    </xf>
    <xf numFmtId="0" fontId="27" fillId="6" borderId="37" xfId="0" applyFont="1" applyFill="1" applyBorder="1" applyAlignment="1">
      <alignment horizontal="center" vertical="center" wrapText="1"/>
    </xf>
    <xf numFmtId="0" fontId="27" fillId="6" borderId="39" xfId="0" applyFont="1" applyFill="1" applyBorder="1" applyAlignment="1">
      <alignment horizontal="center" vertical="center" wrapText="1"/>
    </xf>
    <xf numFmtId="0" fontId="27" fillId="6" borderId="51" xfId="0" applyFont="1" applyFill="1" applyBorder="1" applyAlignment="1">
      <alignment horizontal="center" vertical="center" wrapText="1"/>
    </xf>
    <xf numFmtId="0" fontId="27" fillId="6" borderId="8" xfId="0" applyFont="1" applyFill="1" applyBorder="1" applyAlignment="1">
      <alignment horizontal="center" vertical="center" wrapText="1"/>
    </xf>
    <xf numFmtId="0" fontId="27" fillId="6" borderId="52" xfId="0" applyFont="1" applyFill="1" applyBorder="1" applyAlignment="1">
      <alignment horizontal="center" vertical="center" wrapText="1"/>
    </xf>
    <xf numFmtId="0" fontId="27" fillId="6" borderId="53" xfId="0" applyFont="1" applyFill="1" applyBorder="1" applyAlignment="1">
      <alignment horizontal="center" vertical="center" wrapText="1"/>
    </xf>
    <xf numFmtId="0" fontId="27" fillId="6" borderId="54" xfId="0" applyFont="1" applyFill="1" applyBorder="1" applyAlignment="1">
      <alignment horizontal="center" vertical="center" wrapText="1"/>
    </xf>
    <xf numFmtId="0" fontId="27" fillId="6" borderId="55" xfId="0" applyFont="1" applyFill="1" applyBorder="1" applyAlignment="1">
      <alignment horizontal="center" vertical="center" wrapText="1"/>
    </xf>
    <xf numFmtId="0" fontId="1" fillId="6" borderId="15" xfId="0" applyFont="1" applyFill="1" applyBorder="1" applyAlignment="1">
      <alignment horizontal="center" vertical="center"/>
    </xf>
    <xf numFmtId="0" fontId="22" fillId="9" borderId="20" xfId="0" applyFont="1" applyFill="1" applyBorder="1" applyAlignment="1" applyProtection="1">
      <alignment horizontal="center" vertical="center"/>
      <protection locked="0"/>
    </xf>
    <xf numFmtId="0" fontId="22" fillId="9" borderId="26" xfId="0" applyFont="1" applyFill="1" applyBorder="1" applyAlignment="1" applyProtection="1">
      <alignment horizontal="center" vertical="center"/>
      <protection locked="0"/>
    </xf>
    <xf numFmtId="0" fontId="23" fillId="9" borderId="20" xfId="0" applyFont="1" applyFill="1" applyBorder="1" applyAlignment="1" applyProtection="1">
      <alignment horizontal="left" vertical="center" wrapText="1"/>
      <protection locked="0"/>
    </xf>
    <xf numFmtId="0" fontId="23" fillId="9" borderId="21" xfId="0" applyFont="1" applyFill="1" applyBorder="1" applyAlignment="1" applyProtection="1">
      <alignment horizontal="left" vertical="center" wrapText="1"/>
      <protection locked="0"/>
    </xf>
    <xf numFmtId="0" fontId="23" fillId="9" borderId="26" xfId="0" applyFont="1" applyFill="1" applyBorder="1" applyAlignment="1" applyProtection="1">
      <alignment horizontal="left" vertical="center" wrapText="1"/>
      <protection locked="0"/>
    </xf>
    <xf numFmtId="0" fontId="3" fillId="6" borderId="0" xfId="0" applyFont="1" applyFill="1" applyAlignment="1">
      <alignment horizontal="left" wrapText="1"/>
    </xf>
    <xf numFmtId="165" fontId="11" fillId="3" borderId="14" xfId="5" applyFont="1" applyFill="1" applyBorder="1" applyAlignment="1" applyProtection="1">
      <alignment horizontal="right" vertical="center"/>
    </xf>
    <xf numFmtId="165" fontId="11" fillId="3" borderId="40" xfId="5" applyFont="1" applyFill="1" applyBorder="1" applyAlignment="1" applyProtection="1">
      <alignment horizontal="right" vertical="center"/>
    </xf>
    <xf numFmtId="165" fontId="15" fillId="3" borderId="11" xfId="5" applyFont="1" applyFill="1" applyBorder="1" applyAlignment="1" applyProtection="1">
      <alignment horizontal="right" vertical="center"/>
    </xf>
    <xf numFmtId="165" fontId="15" fillId="3" borderId="50" xfId="5" applyFont="1" applyFill="1" applyBorder="1" applyAlignment="1" applyProtection="1">
      <alignment horizontal="right" vertical="center"/>
    </xf>
    <xf numFmtId="0" fontId="5" fillId="0" borderId="8" xfId="0" applyFont="1" applyBorder="1" applyAlignment="1">
      <alignment horizontal="center" vertical="center"/>
    </xf>
    <xf numFmtId="0" fontId="26" fillId="3" borderId="10" xfId="0" applyFont="1" applyFill="1" applyBorder="1" applyAlignment="1">
      <alignment horizontal="center" vertical="center"/>
    </xf>
    <xf numFmtId="0" fontId="26" fillId="3" borderId="13" xfId="0" applyFont="1" applyFill="1" applyBorder="1" applyAlignment="1">
      <alignment horizontal="center" vertical="center"/>
    </xf>
    <xf numFmtId="0" fontId="14" fillId="3" borderId="9" xfId="0" applyFont="1" applyFill="1" applyBorder="1" applyAlignment="1">
      <alignment horizontal="center" vertical="center"/>
    </xf>
    <xf numFmtId="0" fontId="14" fillId="3" borderId="2" xfId="0" applyFont="1" applyFill="1" applyBorder="1" applyAlignment="1">
      <alignment horizontal="center" vertical="center"/>
    </xf>
    <xf numFmtId="0" fontId="14" fillId="3" borderId="4" xfId="0" applyFont="1" applyFill="1" applyBorder="1" applyAlignment="1">
      <alignment horizontal="center" vertical="center"/>
    </xf>
    <xf numFmtId="0" fontId="14" fillId="3" borderId="3" xfId="0" applyFont="1" applyFill="1" applyBorder="1" applyAlignment="1">
      <alignment horizontal="center" vertical="center"/>
    </xf>
    <xf numFmtId="0" fontId="14" fillId="3" borderId="16" xfId="0" applyFont="1" applyFill="1" applyBorder="1" applyAlignment="1">
      <alignment horizontal="center" vertical="center"/>
    </xf>
    <xf numFmtId="0" fontId="14" fillId="3" borderId="17" xfId="0" applyFont="1" applyFill="1" applyBorder="1" applyAlignment="1">
      <alignment horizontal="center" vertical="center"/>
    </xf>
    <xf numFmtId="0" fontId="14" fillId="3" borderId="25" xfId="0" applyFont="1" applyFill="1" applyBorder="1" applyAlignment="1">
      <alignment horizontal="center" vertical="center"/>
    </xf>
    <xf numFmtId="0" fontId="14" fillId="3" borderId="32" xfId="0" applyFont="1" applyFill="1" applyBorder="1" applyAlignment="1">
      <alignment horizontal="center" vertical="center"/>
    </xf>
    <xf numFmtId="0" fontId="14" fillId="3" borderId="41" xfId="0" applyFont="1" applyFill="1" applyBorder="1" applyAlignment="1">
      <alignment horizontal="center" vertical="center"/>
    </xf>
    <xf numFmtId="10" fontId="5" fillId="6" borderId="22" xfId="0" applyNumberFormat="1" applyFont="1" applyFill="1" applyBorder="1" applyAlignment="1">
      <alignment horizontal="center" vertical="center"/>
    </xf>
    <xf numFmtId="10" fontId="5" fillId="6" borderId="23" xfId="0" applyNumberFormat="1" applyFont="1" applyFill="1" applyBorder="1" applyAlignment="1">
      <alignment horizontal="center" vertical="center"/>
    </xf>
    <xf numFmtId="10" fontId="5" fillId="6" borderId="33" xfId="0" applyNumberFormat="1" applyFont="1" applyFill="1" applyBorder="1" applyAlignment="1">
      <alignment horizontal="center" vertical="center"/>
    </xf>
    <xf numFmtId="10" fontId="5" fillId="4" borderId="23" xfId="3" applyNumberFormat="1" applyFont="1" applyFill="1" applyBorder="1" applyAlignment="1" applyProtection="1">
      <alignment horizontal="right" vertical="center"/>
      <protection locked="0"/>
    </xf>
    <xf numFmtId="10" fontId="5" fillId="4" borderId="33" xfId="3" applyNumberFormat="1" applyFont="1" applyFill="1" applyBorder="1" applyAlignment="1" applyProtection="1">
      <alignment horizontal="right" vertical="center"/>
      <protection locked="0"/>
    </xf>
    <xf numFmtId="0" fontId="2" fillId="6" borderId="1" xfId="0" applyFont="1" applyFill="1" applyBorder="1" applyAlignment="1">
      <alignment horizontal="center" vertical="center"/>
    </xf>
    <xf numFmtId="0" fontId="2" fillId="6" borderId="0" xfId="0" applyFont="1" applyFill="1" applyAlignment="1">
      <alignment horizontal="center" vertical="center"/>
    </xf>
    <xf numFmtId="0" fontId="2" fillId="6" borderId="5" xfId="0" applyFont="1" applyFill="1" applyBorder="1" applyAlignment="1">
      <alignment horizontal="center" vertical="center"/>
    </xf>
    <xf numFmtId="0" fontId="7" fillId="2" borderId="1" xfId="0" applyFont="1" applyFill="1" applyBorder="1" applyAlignment="1">
      <alignment horizontal="left" vertical="center"/>
    </xf>
    <xf numFmtId="0" fontId="7" fillId="2" borderId="0" xfId="0" applyFont="1" applyFill="1" applyAlignment="1">
      <alignment horizontal="left" vertical="center"/>
    </xf>
    <xf numFmtId="0" fontId="7" fillId="2" borderId="0" xfId="0" applyFont="1" applyFill="1" applyAlignment="1">
      <alignment horizontal="right" vertical="center"/>
    </xf>
    <xf numFmtId="0" fontId="7" fillId="2" borderId="5" xfId="0" applyFont="1" applyFill="1" applyBorder="1" applyAlignment="1">
      <alignment horizontal="right" vertical="center"/>
    </xf>
    <xf numFmtId="0" fontId="14" fillId="4" borderId="32" xfId="0" applyFont="1" applyFill="1" applyBorder="1" applyAlignment="1" applyProtection="1">
      <alignment horizontal="left" vertical="center"/>
      <protection locked="0"/>
    </xf>
    <xf numFmtId="0" fontId="14" fillId="4" borderId="17" xfId="0" applyFont="1" applyFill="1" applyBorder="1" applyAlignment="1" applyProtection="1">
      <alignment horizontal="left" vertical="center"/>
      <protection locked="0"/>
    </xf>
    <xf numFmtId="0" fontId="14" fillId="4" borderId="25" xfId="0" applyFont="1" applyFill="1" applyBorder="1" applyAlignment="1" applyProtection="1">
      <alignment horizontal="left" vertical="center"/>
      <protection locked="0"/>
    </xf>
    <xf numFmtId="0" fontId="2" fillId="4" borderId="16" xfId="0" applyFont="1" applyFill="1" applyBorder="1" applyAlignment="1" applyProtection="1">
      <alignment horizontal="center" vertical="center"/>
      <protection locked="0"/>
    </xf>
    <xf numFmtId="0" fontId="2" fillId="4" borderId="17" xfId="0" applyFont="1" applyFill="1" applyBorder="1" applyAlignment="1" applyProtection="1">
      <alignment horizontal="center" vertical="center"/>
      <protection locked="0"/>
    </xf>
    <xf numFmtId="0" fontId="2" fillId="4" borderId="41" xfId="0" applyFont="1" applyFill="1" applyBorder="1" applyAlignment="1" applyProtection="1">
      <alignment horizontal="center" vertical="center"/>
      <protection locked="0"/>
    </xf>
    <xf numFmtId="0" fontId="14" fillId="4" borderId="32" xfId="0" applyFont="1" applyFill="1" applyBorder="1" applyAlignment="1" applyProtection="1">
      <alignment horizontal="left" vertical="center" wrapText="1"/>
      <protection locked="0"/>
    </xf>
    <xf numFmtId="0" fontId="14" fillId="4" borderId="17" xfId="0" applyFont="1" applyFill="1" applyBorder="1" applyAlignment="1" applyProtection="1">
      <alignment horizontal="left" vertical="center" wrapText="1"/>
      <protection locked="0"/>
    </xf>
    <xf numFmtId="0" fontId="14" fillId="4" borderId="25" xfId="0" applyFont="1" applyFill="1" applyBorder="1" applyAlignment="1" applyProtection="1">
      <alignment horizontal="left" vertical="center" wrapText="1"/>
      <protection locked="0"/>
    </xf>
    <xf numFmtId="0" fontId="14" fillId="4" borderId="16" xfId="0" applyFont="1" applyFill="1" applyBorder="1" applyAlignment="1" applyProtection="1">
      <alignment horizontal="left" vertical="center"/>
      <protection locked="0"/>
    </xf>
    <xf numFmtId="0" fontId="14" fillId="4" borderId="16" xfId="0" applyFont="1" applyFill="1" applyBorder="1" applyAlignment="1" applyProtection="1">
      <alignment horizontal="center" vertical="center"/>
      <protection locked="0"/>
    </xf>
    <xf numFmtId="0" fontId="14" fillId="4" borderId="41" xfId="0" applyFont="1" applyFill="1" applyBorder="1" applyAlignment="1" applyProtection="1">
      <alignment horizontal="center" vertical="center"/>
      <protection locked="0"/>
    </xf>
    <xf numFmtId="0" fontId="12" fillId="0" borderId="15" xfId="0" applyFont="1" applyBorder="1" applyAlignment="1">
      <alignment horizontal="left" vertical="center" wrapText="1"/>
    </xf>
    <xf numFmtId="0" fontId="12" fillId="0" borderId="42" xfId="0" applyFont="1" applyBorder="1" applyAlignment="1">
      <alignment horizontal="left" vertical="center" wrapText="1"/>
    </xf>
    <xf numFmtId="0" fontId="12" fillId="0" borderId="0" xfId="0" applyFont="1" applyAlignment="1">
      <alignment horizontal="left" vertical="center" wrapText="1"/>
    </xf>
    <xf numFmtId="0" fontId="12" fillId="0" borderId="5" xfId="0" applyFont="1" applyBorder="1" applyAlignment="1">
      <alignment horizontal="left" vertical="center" wrapText="1"/>
    </xf>
    <xf numFmtId="0" fontId="12" fillId="0" borderId="17" xfId="0" applyFont="1" applyBorder="1" applyAlignment="1">
      <alignment horizontal="left" vertical="center" wrapText="1"/>
    </xf>
    <xf numFmtId="0" fontId="12" fillId="0" borderId="41" xfId="0" applyFont="1" applyBorder="1" applyAlignment="1">
      <alignment horizontal="left" vertical="center" wrapText="1"/>
    </xf>
    <xf numFmtId="10" fontId="5" fillId="6" borderId="21" xfId="0" applyNumberFormat="1" applyFont="1" applyFill="1" applyBorder="1" applyAlignment="1">
      <alignment horizontal="center" vertical="center"/>
    </xf>
    <xf numFmtId="10" fontId="5" fillId="6" borderId="26" xfId="0" applyNumberFormat="1" applyFont="1" applyFill="1" applyBorder="1" applyAlignment="1">
      <alignment horizontal="center" vertical="center"/>
    </xf>
    <xf numFmtId="10" fontId="5" fillId="4" borderId="21" xfId="3" applyNumberFormat="1" applyFont="1" applyFill="1" applyBorder="1" applyAlignment="1" applyProtection="1">
      <alignment horizontal="right" vertical="center"/>
      <protection locked="0"/>
    </xf>
    <xf numFmtId="10" fontId="5" fillId="4" borderId="26" xfId="3" applyNumberFormat="1" applyFont="1" applyFill="1" applyBorder="1" applyAlignment="1" applyProtection="1">
      <alignment horizontal="right" vertical="center"/>
      <protection locked="0"/>
    </xf>
    <xf numFmtId="10" fontId="5" fillId="6" borderId="19" xfId="0" applyNumberFormat="1" applyFont="1" applyFill="1" applyBorder="1" applyAlignment="1">
      <alignment horizontal="center" vertical="center"/>
    </xf>
    <xf numFmtId="10" fontId="5" fillId="6" borderId="31" xfId="0" applyNumberFormat="1" applyFont="1" applyFill="1" applyBorder="1" applyAlignment="1">
      <alignment horizontal="center" vertical="center"/>
    </xf>
    <xf numFmtId="10" fontId="5" fillId="4" borderId="19" xfId="3" applyNumberFormat="1" applyFont="1" applyFill="1" applyBorder="1" applyAlignment="1" applyProtection="1">
      <alignment horizontal="right" vertical="center"/>
      <protection locked="0"/>
    </xf>
    <xf numFmtId="10" fontId="5" fillId="4" borderId="31" xfId="3" applyNumberFormat="1" applyFont="1" applyFill="1" applyBorder="1" applyAlignment="1" applyProtection="1">
      <alignment horizontal="right" vertical="center"/>
      <protection locked="0"/>
    </xf>
    <xf numFmtId="0" fontId="11" fillId="4" borderId="32" xfId="0" applyFont="1" applyFill="1" applyBorder="1" applyAlignment="1" applyProtection="1">
      <alignment horizontal="left" vertical="center"/>
      <protection locked="0"/>
    </xf>
    <xf numFmtId="0" fontId="11" fillId="4" borderId="17" xfId="0" applyFont="1" applyFill="1" applyBorder="1" applyAlignment="1" applyProtection="1">
      <alignment horizontal="left" vertical="center"/>
      <protection locked="0"/>
    </xf>
    <xf numFmtId="0" fontId="11" fillId="4" borderId="25" xfId="0" applyFont="1" applyFill="1" applyBorder="1" applyAlignment="1" applyProtection="1">
      <alignment horizontal="left" vertical="center"/>
      <protection locked="0"/>
    </xf>
    <xf numFmtId="166" fontId="11" fillId="4" borderId="16" xfId="0" applyNumberFormat="1" applyFont="1" applyFill="1" applyBorder="1" applyAlignment="1" applyProtection="1">
      <alignment horizontal="left" vertical="center"/>
      <protection locked="0"/>
    </xf>
    <xf numFmtId="166" fontId="11" fillId="4" borderId="17" xfId="0" applyNumberFormat="1" applyFont="1" applyFill="1" applyBorder="1" applyAlignment="1" applyProtection="1">
      <alignment horizontal="left" vertical="center"/>
      <protection locked="0"/>
    </xf>
    <xf numFmtId="166" fontId="11" fillId="4" borderId="25" xfId="0" applyNumberFormat="1" applyFont="1" applyFill="1" applyBorder="1" applyAlignment="1" applyProtection="1">
      <alignment horizontal="left" vertical="center"/>
      <protection locked="0"/>
    </xf>
    <xf numFmtId="166" fontId="6" fillId="7" borderId="16" xfId="0" applyNumberFormat="1" applyFont="1" applyFill="1" applyBorder="1" applyAlignment="1" applyProtection="1">
      <alignment horizontal="left" vertical="center"/>
      <protection locked="0"/>
    </xf>
    <xf numFmtId="166" fontId="14" fillId="7" borderId="17" xfId="0" applyNumberFormat="1" applyFont="1" applyFill="1" applyBorder="1" applyAlignment="1" applyProtection="1">
      <alignment horizontal="left" vertical="center"/>
      <protection locked="0"/>
    </xf>
    <xf numFmtId="166" fontId="14" fillId="7" borderId="41" xfId="0" applyNumberFormat="1" applyFont="1" applyFill="1" applyBorder="1" applyAlignment="1" applyProtection="1">
      <alignment horizontal="left" vertical="center"/>
      <protection locked="0"/>
    </xf>
    <xf numFmtId="0" fontId="4" fillId="3" borderId="14" xfId="0" applyFont="1" applyFill="1" applyBorder="1" applyAlignment="1">
      <alignment horizontal="center" vertical="center"/>
    </xf>
    <xf numFmtId="0" fontId="4" fillId="3" borderId="15" xfId="0" applyFont="1" applyFill="1" applyBorder="1" applyAlignment="1">
      <alignment horizontal="center" vertical="center"/>
    </xf>
    <xf numFmtId="0" fontId="4" fillId="3" borderId="16" xfId="0" applyFont="1" applyFill="1" applyBorder="1" applyAlignment="1">
      <alignment horizontal="center" vertical="center"/>
    </xf>
    <xf numFmtId="0" fontId="4" fillId="3" borderId="17" xfId="0" applyFont="1" applyFill="1" applyBorder="1" applyAlignment="1">
      <alignment horizontal="center" vertical="center"/>
    </xf>
    <xf numFmtId="0" fontId="14" fillId="3" borderId="34" xfId="0" applyFont="1" applyFill="1" applyBorder="1" applyAlignment="1">
      <alignment horizontal="right" vertical="center"/>
    </xf>
    <xf numFmtId="0" fontId="14" fillId="3" borderId="15" xfId="0" applyFont="1" applyFill="1" applyBorder="1" applyAlignment="1">
      <alignment horizontal="right" vertical="center"/>
    </xf>
    <xf numFmtId="0" fontId="14" fillId="3" borderId="24" xfId="0" applyFont="1" applyFill="1" applyBorder="1" applyAlignment="1">
      <alignment horizontal="right" vertical="center"/>
    </xf>
    <xf numFmtId="0" fontId="14" fillId="3" borderId="35" xfId="0" applyFont="1" applyFill="1" applyBorder="1" applyAlignment="1">
      <alignment horizontal="right" vertical="center"/>
    </xf>
    <xf numFmtId="0" fontId="14" fillId="3" borderId="17" xfId="0" applyFont="1" applyFill="1" applyBorder="1" applyAlignment="1">
      <alignment horizontal="right" vertical="center"/>
    </xf>
    <xf numFmtId="0" fontId="14" fillId="3" borderId="25" xfId="0" applyFont="1" applyFill="1" applyBorder="1" applyAlignment="1">
      <alignment horizontal="right" vertical="center"/>
    </xf>
    <xf numFmtId="10" fontId="14" fillId="5" borderId="14" xfId="3" applyNumberFormat="1" applyFont="1" applyFill="1" applyBorder="1" applyAlignment="1" applyProtection="1">
      <alignment horizontal="center" vertical="center"/>
    </xf>
    <xf numFmtId="10" fontId="14" fillId="5" borderId="15" xfId="3" applyNumberFormat="1" applyFont="1" applyFill="1" applyBorder="1" applyAlignment="1" applyProtection="1">
      <alignment horizontal="center" vertical="center"/>
    </xf>
    <xf numFmtId="10" fontId="14" fillId="5" borderId="42" xfId="3" applyNumberFormat="1" applyFont="1" applyFill="1" applyBorder="1" applyAlignment="1" applyProtection="1">
      <alignment horizontal="center" vertical="center"/>
    </xf>
    <xf numFmtId="10" fontId="14" fillId="5" borderId="16" xfId="3" applyNumberFormat="1" applyFont="1" applyFill="1" applyBorder="1" applyAlignment="1" applyProtection="1">
      <alignment horizontal="center" vertical="center"/>
    </xf>
    <xf numFmtId="10" fontId="14" fillId="5" borderId="17" xfId="3" applyNumberFormat="1" applyFont="1" applyFill="1" applyBorder="1" applyAlignment="1" applyProtection="1">
      <alignment horizontal="center" vertical="center"/>
    </xf>
    <xf numFmtId="10" fontId="14" fillId="5" borderId="41" xfId="3" applyNumberFormat="1" applyFont="1" applyFill="1" applyBorder="1" applyAlignment="1" applyProtection="1">
      <alignment horizontal="center" vertical="center"/>
    </xf>
    <xf numFmtId="0" fontId="11" fillId="3" borderId="40" xfId="0" applyFont="1" applyFill="1" applyBorder="1" applyAlignment="1">
      <alignment horizontal="center" vertical="center" textRotation="90"/>
    </xf>
    <xf numFmtId="0" fontId="11" fillId="3" borderId="46" xfId="0" applyFont="1" applyFill="1" applyBorder="1" applyAlignment="1">
      <alignment horizontal="center" vertical="center" textRotation="90"/>
    </xf>
    <xf numFmtId="0" fontId="11" fillId="3" borderId="47" xfId="0" applyFont="1" applyFill="1" applyBorder="1" applyAlignment="1">
      <alignment horizontal="center" vertical="center" textRotation="90"/>
    </xf>
    <xf numFmtId="0" fontId="26" fillId="3" borderId="14" xfId="0" applyFont="1" applyFill="1" applyBorder="1" applyAlignment="1">
      <alignment horizontal="center" vertical="center"/>
    </xf>
    <xf numFmtId="0" fontId="26" fillId="3" borderId="15" xfId="0" applyFont="1" applyFill="1" applyBorder="1" applyAlignment="1">
      <alignment horizontal="center" vertical="center"/>
    </xf>
    <xf numFmtId="0" fontId="26" fillId="3" borderId="24" xfId="0" applyFont="1" applyFill="1" applyBorder="1" applyAlignment="1">
      <alignment horizontal="center" vertical="center"/>
    </xf>
    <xf numFmtId="0" fontId="26" fillId="3" borderId="0" xfId="0" applyFont="1" applyFill="1" applyAlignment="1">
      <alignment horizontal="center" vertical="center"/>
    </xf>
    <xf numFmtId="0" fontId="26" fillId="3" borderId="16" xfId="0" applyFont="1" applyFill="1" applyBorder="1" applyAlignment="1">
      <alignment horizontal="center" vertical="center"/>
    </xf>
    <xf numFmtId="0" fontId="26" fillId="3" borderId="17" xfId="0" applyFont="1" applyFill="1" applyBorder="1" applyAlignment="1">
      <alignment horizontal="center" vertical="center"/>
    </xf>
    <xf numFmtId="0" fontId="26" fillId="3" borderId="25" xfId="0" applyFont="1" applyFill="1" applyBorder="1" applyAlignment="1">
      <alignment horizontal="center" vertical="center"/>
    </xf>
    <xf numFmtId="0" fontId="14" fillId="3" borderId="14" xfId="0" applyFont="1" applyFill="1" applyBorder="1" applyAlignment="1">
      <alignment horizontal="center" vertical="center"/>
    </xf>
    <xf numFmtId="0" fontId="14" fillId="3" borderId="24" xfId="0" applyFont="1" applyFill="1" applyBorder="1" applyAlignment="1">
      <alignment horizontal="center" vertical="center"/>
    </xf>
    <xf numFmtId="0" fontId="14" fillId="3" borderId="10" xfId="0" applyFont="1" applyFill="1" applyBorder="1" applyAlignment="1">
      <alignment horizontal="center" vertical="center"/>
    </xf>
    <xf numFmtId="0" fontId="14" fillId="3" borderId="13" xfId="0" applyFont="1" applyFill="1" applyBorder="1" applyAlignment="1">
      <alignment horizontal="center" vertical="center"/>
    </xf>
    <xf numFmtId="167" fontId="14" fillId="3" borderId="14" xfId="0" applyNumberFormat="1" applyFont="1" applyFill="1" applyBorder="1" applyAlignment="1">
      <alignment horizontal="center" vertical="center"/>
    </xf>
    <xf numFmtId="167" fontId="14" fillId="3" borderId="15" xfId="0" applyNumberFormat="1" applyFont="1" applyFill="1" applyBorder="1" applyAlignment="1">
      <alignment horizontal="center" vertical="center"/>
    </xf>
    <xf numFmtId="167" fontId="14" fillId="3" borderId="24" xfId="0" applyNumberFormat="1" applyFont="1" applyFill="1" applyBorder="1" applyAlignment="1">
      <alignment horizontal="center" vertical="center"/>
    </xf>
    <xf numFmtId="167" fontId="14" fillId="3" borderId="10" xfId="0" applyNumberFormat="1" applyFont="1" applyFill="1" applyBorder="1" applyAlignment="1">
      <alignment horizontal="center" vertical="center"/>
    </xf>
    <xf numFmtId="167" fontId="14" fillId="3" borderId="0" xfId="0" applyNumberFormat="1" applyFont="1" applyFill="1" applyAlignment="1">
      <alignment horizontal="center" vertical="center"/>
    </xf>
    <xf numFmtId="167" fontId="14" fillId="3" borderId="13" xfId="0" applyNumberFormat="1" applyFont="1" applyFill="1" applyBorder="1" applyAlignment="1">
      <alignment horizontal="center" vertical="center"/>
    </xf>
    <xf numFmtId="167" fontId="14" fillId="3" borderId="16" xfId="0" applyNumberFormat="1" applyFont="1" applyFill="1" applyBorder="1" applyAlignment="1">
      <alignment horizontal="center" vertical="center"/>
    </xf>
    <xf numFmtId="167" fontId="14" fillId="3" borderId="17" xfId="0" applyNumberFormat="1" applyFont="1" applyFill="1" applyBorder="1" applyAlignment="1">
      <alignment horizontal="center" vertical="center"/>
    </xf>
    <xf numFmtId="167" fontId="14" fillId="3" borderId="25" xfId="0" applyNumberFormat="1" applyFont="1" applyFill="1" applyBorder="1" applyAlignment="1">
      <alignment horizontal="center" vertical="center"/>
    </xf>
    <xf numFmtId="0" fontId="17" fillId="3" borderId="38" xfId="0" applyFont="1" applyFill="1" applyBorder="1" applyAlignment="1">
      <alignment horizontal="center" vertical="center"/>
    </xf>
    <xf numFmtId="0" fontId="17" fillId="3" borderId="15" xfId="0" applyFont="1" applyFill="1" applyBorder="1" applyAlignment="1">
      <alignment horizontal="center" vertical="center"/>
    </xf>
    <xf numFmtId="0" fontId="17" fillId="3" borderId="24" xfId="0" applyFont="1" applyFill="1" applyBorder="1" applyAlignment="1">
      <alignment horizontal="center" vertical="center"/>
    </xf>
    <xf numFmtId="0" fontId="17" fillId="3" borderId="32" xfId="0" applyFont="1" applyFill="1" applyBorder="1" applyAlignment="1">
      <alignment horizontal="center" vertical="center"/>
    </xf>
    <xf numFmtId="0" fontId="17" fillId="3" borderId="17" xfId="0" applyFont="1" applyFill="1" applyBorder="1" applyAlignment="1">
      <alignment horizontal="center" vertical="center"/>
    </xf>
    <xf numFmtId="0" fontId="17" fillId="3" borderId="25" xfId="0" applyFont="1" applyFill="1" applyBorder="1" applyAlignment="1">
      <alignment horizontal="center" vertical="center"/>
    </xf>
    <xf numFmtId="4" fontId="24" fillId="9" borderId="20" xfId="0" applyNumberFormat="1" applyFont="1" applyFill="1" applyBorder="1" applyAlignment="1" applyProtection="1">
      <alignment horizontal="right" vertical="center"/>
      <protection locked="0"/>
    </xf>
    <xf numFmtId="4" fontId="24" fillId="9" borderId="21" xfId="0" applyNumberFormat="1" applyFont="1" applyFill="1" applyBorder="1" applyAlignment="1" applyProtection="1">
      <alignment horizontal="right" vertical="center"/>
      <protection locked="0"/>
    </xf>
    <xf numFmtId="4" fontId="24" fillId="9" borderId="26" xfId="0" applyNumberFormat="1" applyFont="1" applyFill="1" applyBorder="1" applyAlignment="1" applyProtection="1">
      <alignment horizontal="right" vertical="center"/>
      <protection locked="0"/>
    </xf>
    <xf numFmtId="4" fontId="25" fillId="9" borderId="20" xfId="5" applyNumberFormat="1" applyFont="1" applyFill="1" applyBorder="1" applyAlignment="1" applyProtection="1">
      <alignment horizontal="right" vertical="center"/>
      <protection locked="0"/>
    </xf>
    <xf numFmtId="4" fontId="25" fillId="9" borderId="21" xfId="5" applyNumberFormat="1" applyFont="1" applyFill="1" applyBorder="1" applyAlignment="1" applyProtection="1">
      <alignment horizontal="right" vertical="center"/>
      <protection locked="0"/>
    </xf>
    <xf numFmtId="4" fontId="25" fillId="9" borderId="26" xfId="5" applyNumberFormat="1" applyFont="1" applyFill="1" applyBorder="1" applyAlignment="1" applyProtection="1">
      <alignment horizontal="right" vertical="center"/>
      <protection locked="0"/>
    </xf>
    <xf numFmtId="4" fontId="24" fillId="9" borderId="20" xfId="5" applyNumberFormat="1" applyFont="1" applyFill="1" applyBorder="1" applyAlignment="1" applyProtection="1">
      <alignment horizontal="right" vertical="center"/>
    </xf>
    <xf numFmtId="4" fontId="24" fillId="9" borderId="21" xfId="5" applyNumberFormat="1" applyFont="1" applyFill="1" applyBorder="1" applyAlignment="1" applyProtection="1">
      <alignment horizontal="right" vertical="center"/>
    </xf>
    <xf numFmtId="4" fontId="24" fillId="9" borderId="49" xfId="5" applyNumberFormat="1" applyFont="1" applyFill="1" applyBorder="1" applyAlignment="1" applyProtection="1">
      <alignment horizontal="right" vertical="center"/>
    </xf>
    <xf numFmtId="4" fontId="24" fillId="9" borderId="44" xfId="5" applyNumberFormat="1" applyFont="1" applyFill="1" applyBorder="1" applyAlignment="1" applyProtection="1">
      <alignment horizontal="right" vertical="center"/>
    </xf>
    <xf numFmtId="4" fontId="24" fillId="9" borderId="26" xfId="5" applyNumberFormat="1" applyFont="1" applyFill="1" applyBorder="1" applyAlignment="1" applyProtection="1">
      <alignment horizontal="right" vertical="center"/>
    </xf>
    <xf numFmtId="4" fontId="15" fillId="9" borderId="20" xfId="5" applyNumberFormat="1" applyFont="1" applyFill="1" applyBorder="1" applyAlignment="1" applyProtection="1">
      <alignment horizontal="right" vertical="center"/>
    </xf>
    <xf numFmtId="4" fontId="15" fillId="9" borderId="21" xfId="5" applyNumberFormat="1" applyFont="1" applyFill="1" applyBorder="1" applyAlignment="1" applyProtection="1">
      <alignment horizontal="right" vertical="center"/>
    </xf>
    <xf numFmtId="4" fontId="15" fillId="9" borderId="49" xfId="5" applyNumberFormat="1" applyFont="1" applyFill="1" applyBorder="1" applyAlignment="1" applyProtection="1">
      <alignment horizontal="right" vertical="center"/>
    </xf>
    <xf numFmtId="0" fontId="24" fillId="9" borderId="20" xfId="0" applyFont="1" applyFill="1" applyBorder="1" applyAlignment="1" applyProtection="1">
      <alignment horizontal="center" vertical="center"/>
      <protection locked="0"/>
    </xf>
    <xf numFmtId="0" fontId="24" fillId="9" borderId="26" xfId="0" applyFont="1" applyFill="1" applyBorder="1" applyAlignment="1" applyProtection="1">
      <alignment horizontal="center" vertical="center"/>
      <protection locked="0"/>
    </xf>
    <xf numFmtId="0" fontId="20" fillId="9" borderId="20" xfId="0" applyFont="1" applyFill="1" applyBorder="1" applyAlignment="1" applyProtection="1">
      <alignment horizontal="center" vertical="center"/>
      <protection locked="0"/>
    </xf>
    <xf numFmtId="0" fontId="20" fillId="9" borderId="26" xfId="0" applyFont="1" applyFill="1" applyBorder="1" applyAlignment="1" applyProtection="1">
      <alignment horizontal="center" vertical="center"/>
      <protection locked="0"/>
    </xf>
    <xf numFmtId="49" fontId="20" fillId="9" borderId="20" xfId="0" applyNumberFormat="1" applyFont="1" applyFill="1" applyBorder="1" applyAlignment="1" applyProtection="1">
      <alignment horizontal="center" vertical="center"/>
      <protection locked="0"/>
    </xf>
    <xf numFmtId="49" fontId="20" fillId="9" borderId="26" xfId="0" applyNumberFormat="1" applyFont="1" applyFill="1" applyBorder="1" applyAlignment="1" applyProtection="1">
      <alignment horizontal="center" vertical="center"/>
      <protection locked="0"/>
    </xf>
    <xf numFmtId="0" fontId="14" fillId="9" borderId="20" xfId="0" applyFont="1" applyFill="1" applyBorder="1" applyAlignment="1" applyProtection="1">
      <alignment horizontal="left" vertical="center" wrapText="1"/>
      <protection locked="0"/>
    </xf>
    <xf numFmtId="0" fontId="14" fillId="9" borderId="21" xfId="0" applyFont="1" applyFill="1" applyBorder="1" applyAlignment="1" applyProtection="1">
      <alignment horizontal="left" vertical="center" wrapText="1"/>
      <protection locked="0"/>
    </xf>
    <xf numFmtId="0" fontId="14" fillId="9" borderId="26" xfId="0" applyFont="1" applyFill="1" applyBorder="1" applyAlignment="1" applyProtection="1">
      <alignment horizontal="left" vertical="center" wrapText="1"/>
      <protection locked="0"/>
    </xf>
    <xf numFmtId="0" fontId="17" fillId="9" borderId="20" xfId="0" applyFont="1" applyFill="1" applyBorder="1" applyAlignment="1" applyProtection="1">
      <alignment horizontal="center" vertical="center"/>
      <protection locked="0"/>
    </xf>
    <xf numFmtId="0" fontId="17" fillId="9" borderId="26" xfId="0" applyFont="1" applyFill="1" applyBorder="1" applyAlignment="1" applyProtection="1">
      <alignment horizontal="center" vertical="center"/>
      <protection locked="0"/>
    </xf>
    <xf numFmtId="4" fontId="18" fillId="9" borderId="20" xfId="0" applyNumberFormat="1" applyFont="1" applyFill="1" applyBorder="1" applyAlignment="1" applyProtection="1">
      <alignment horizontal="right" vertical="center"/>
      <protection locked="0"/>
    </xf>
    <xf numFmtId="4" fontId="18" fillId="9" borderId="21" xfId="0" applyNumberFormat="1" applyFont="1" applyFill="1" applyBorder="1" applyAlignment="1" applyProtection="1">
      <alignment horizontal="right" vertical="center"/>
      <protection locked="0"/>
    </xf>
    <xf numFmtId="4" fontId="18" fillId="9" borderId="26" xfId="0" applyNumberFormat="1" applyFont="1" applyFill="1" applyBorder="1" applyAlignment="1" applyProtection="1">
      <alignment horizontal="right" vertical="center"/>
      <protection locked="0"/>
    </xf>
    <xf numFmtId="4" fontId="19" fillId="9" borderId="20" xfId="5" applyNumberFormat="1" applyFont="1" applyFill="1" applyBorder="1" applyAlignment="1" applyProtection="1">
      <alignment horizontal="right" vertical="center"/>
      <protection locked="0"/>
    </xf>
    <xf numFmtId="4" fontId="19" fillId="9" borderId="21" xfId="5" applyNumberFormat="1" applyFont="1" applyFill="1" applyBorder="1" applyAlignment="1" applyProtection="1">
      <alignment horizontal="right" vertical="center"/>
      <protection locked="0"/>
    </xf>
    <xf numFmtId="4" fontId="19" fillId="9" borderId="26" xfId="5" applyNumberFormat="1" applyFont="1" applyFill="1" applyBorder="1" applyAlignment="1" applyProtection="1">
      <alignment horizontal="right" vertical="center"/>
      <protection locked="0"/>
    </xf>
    <xf numFmtId="4" fontId="18" fillId="9" borderId="20" xfId="5" applyNumberFormat="1" applyFont="1" applyFill="1" applyBorder="1" applyAlignment="1" applyProtection="1">
      <alignment horizontal="right" vertical="center"/>
    </xf>
    <xf numFmtId="4" fontId="18" fillId="9" borderId="21" xfId="5" applyNumberFormat="1" applyFont="1" applyFill="1" applyBorder="1" applyAlignment="1" applyProtection="1">
      <alignment horizontal="right" vertical="center"/>
    </xf>
    <xf numFmtId="4" fontId="18" fillId="9" borderId="49" xfId="5" applyNumberFormat="1" applyFont="1" applyFill="1" applyBorder="1" applyAlignment="1" applyProtection="1">
      <alignment horizontal="right" vertical="center"/>
    </xf>
    <xf numFmtId="4" fontId="18" fillId="9" borderId="44" xfId="5" applyNumberFormat="1" applyFont="1" applyFill="1" applyBorder="1" applyAlignment="1" applyProtection="1">
      <alignment horizontal="right" vertical="center"/>
    </xf>
    <xf numFmtId="4" fontId="18" fillId="9" borderId="26" xfId="5" applyNumberFormat="1" applyFont="1" applyFill="1" applyBorder="1" applyAlignment="1" applyProtection="1">
      <alignment horizontal="right" vertical="center"/>
    </xf>
    <xf numFmtId="0" fontId="36" fillId="7" borderId="20" xfId="0" applyFont="1" applyFill="1" applyBorder="1" applyAlignment="1" applyProtection="1">
      <alignment horizontal="center" vertical="center"/>
      <protection locked="0"/>
    </xf>
    <xf numFmtId="0" fontId="36" fillId="7" borderId="26" xfId="0" applyFont="1" applyFill="1" applyBorder="1" applyAlignment="1" applyProtection="1">
      <alignment horizontal="center" vertical="center"/>
      <protection locked="0"/>
    </xf>
    <xf numFmtId="49" fontId="36" fillId="7" borderId="20" xfId="0" applyNumberFormat="1" applyFont="1" applyFill="1" applyBorder="1" applyAlignment="1" applyProtection="1">
      <alignment horizontal="center" vertical="center"/>
      <protection locked="0"/>
    </xf>
    <xf numFmtId="49" fontId="36" fillId="7" borderId="26" xfId="0" applyNumberFormat="1" applyFont="1" applyFill="1" applyBorder="1" applyAlignment="1" applyProtection="1">
      <alignment horizontal="center" vertical="center"/>
      <protection locked="0"/>
    </xf>
    <xf numFmtId="0" fontId="38" fillId="7" borderId="20" xfId="0" applyFont="1" applyFill="1" applyBorder="1" applyAlignment="1" applyProtection="1">
      <alignment horizontal="left" vertical="center" wrapText="1"/>
      <protection locked="0"/>
    </xf>
    <xf numFmtId="0" fontId="38" fillId="7" borderId="21" xfId="0" applyFont="1" applyFill="1" applyBorder="1" applyAlignment="1" applyProtection="1">
      <alignment horizontal="left" vertical="center" wrapText="1"/>
      <protection locked="0"/>
    </xf>
    <xf numFmtId="0" fontId="38" fillId="7" borderId="26" xfId="0" applyFont="1" applyFill="1" applyBorder="1" applyAlignment="1" applyProtection="1">
      <alignment horizontal="left" vertical="center" wrapText="1"/>
      <protection locked="0"/>
    </xf>
    <xf numFmtId="0" fontId="14" fillId="7" borderId="20" xfId="0" applyFont="1" applyFill="1" applyBorder="1" applyAlignment="1" applyProtection="1">
      <alignment horizontal="center" vertical="center"/>
      <protection locked="0"/>
    </xf>
    <xf numFmtId="0" fontId="14" fillId="7" borderId="26" xfId="0" applyFont="1" applyFill="1" applyBorder="1" applyAlignment="1" applyProtection="1">
      <alignment horizontal="center" vertical="center"/>
      <protection locked="0"/>
    </xf>
    <xf numFmtId="4" fontId="11" fillId="7" borderId="20" xfId="0" applyNumberFormat="1" applyFont="1" applyFill="1" applyBorder="1" applyAlignment="1" applyProtection="1">
      <alignment horizontal="right" vertical="center"/>
      <protection locked="0"/>
    </xf>
    <xf numFmtId="4" fontId="11" fillId="7" borderId="21" xfId="0" applyNumberFormat="1" applyFont="1" applyFill="1" applyBorder="1" applyAlignment="1" applyProtection="1">
      <alignment horizontal="right" vertical="center"/>
      <protection locked="0"/>
    </xf>
    <xf numFmtId="4" fontId="11" fillId="7" borderId="26" xfId="0" applyNumberFormat="1" applyFont="1" applyFill="1" applyBorder="1" applyAlignment="1" applyProtection="1">
      <alignment horizontal="right" vertical="center"/>
      <protection locked="0"/>
    </xf>
    <xf numFmtId="4" fontId="19" fillId="7" borderId="20" xfId="5" applyNumberFormat="1" applyFont="1" applyFill="1" applyBorder="1" applyAlignment="1" applyProtection="1">
      <alignment horizontal="right" vertical="center"/>
      <protection locked="0"/>
    </xf>
    <xf numFmtId="4" fontId="19" fillId="7" borderId="21" xfId="5" applyNumberFormat="1" applyFont="1" applyFill="1" applyBorder="1" applyAlignment="1" applyProtection="1">
      <alignment horizontal="right" vertical="center"/>
      <protection locked="0"/>
    </xf>
    <xf numFmtId="4" fontId="19" fillId="7" borderId="26" xfId="5" applyNumberFormat="1" applyFont="1" applyFill="1" applyBorder="1" applyAlignment="1" applyProtection="1">
      <alignment horizontal="right" vertical="center"/>
      <protection locked="0"/>
    </xf>
    <xf numFmtId="4" fontId="11" fillId="7" borderId="20" xfId="5" applyNumberFormat="1" applyFont="1" applyFill="1" applyBorder="1" applyAlignment="1" applyProtection="1">
      <alignment horizontal="right" vertical="center"/>
    </xf>
    <xf numFmtId="4" fontId="11" fillId="7" borderId="21" xfId="5" applyNumberFormat="1" applyFont="1" applyFill="1" applyBorder="1" applyAlignment="1" applyProtection="1">
      <alignment horizontal="right" vertical="center"/>
    </xf>
    <xf numFmtId="4" fontId="11" fillId="7" borderId="49" xfId="5" applyNumberFormat="1" applyFont="1" applyFill="1" applyBorder="1" applyAlignment="1" applyProtection="1">
      <alignment horizontal="right" vertical="center"/>
    </xf>
    <xf numFmtId="4" fontId="11" fillId="7" borderId="44" xfId="5" applyNumberFormat="1" applyFont="1" applyFill="1" applyBorder="1" applyAlignment="1" applyProtection="1">
      <alignment horizontal="right" vertical="center"/>
    </xf>
    <xf numFmtId="4" fontId="11" fillId="7" borderId="26" xfId="5" applyNumberFormat="1" applyFont="1" applyFill="1" applyBorder="1" applyAlignment="1" applyProtection="1">
      <alignment horizontal="right" vertical="center"/>
    </xf>
    <xf numFmtId="0" fontId="20" fillId="0" borderId="20" xfId="0" applyFont="1" applyBorder="1" applyAlignment="1" applyProtection="1">
      <alignment horizontal="center" vertical="center" wrapText="1"/>
      <protection locked="0"/>
    </xf>
    <xf numFmtId="0" fontId="29" fillId="6" borderId="62" xfId="0" applyFont="1" applyFill="1" applyBorder="1" applyAlignment="1">
      <alignment horizontal="left" vertical="center" wrapText="1"/>
    </xf>
    <xf numFmtId="0" fontId="29" fillId="6" borderId="64" xfId="0" applyFont="1" applyFill="1" applyBorder="1" applyAlignment="1">
      <alignment horizontal="left" vertical="center" wrapText="1"/>
    </xf>
    <xf numFmtId="0" fontId="29" fillId="6" borderId="63" xfId="0" applyFont="1" applyFill="1" applyBorder="1" applyAlignment="1">
      <alignment horizontal="left" vertical="center" wrapText="1"/>
    </xf>
    <xf numFmtId="0" fontId="29" fillId="6" borderId="62" xfId="0" applyFont="1" applyFill="1" applyBorder="1" applyAlignment="1">
      <alignment horizontal="left" vertical="center"/>
    </xf>
    <xf numFmtId="0" fontId="29" fillId="6" borderId="63" xfId="0" applyFont="1" applyFill="1" applyBorder="1" applyAlignment="1">
      <alignment horizontal="left" vertical="center"/>
    </xf>
    <xf numFmtId="0" fontId="0" fillId="8" borderId="65" xfId="0" applyFill="1" applyBorder="1" applyAlignment="1">
      <alignment vertical="top" wrapText="1"/>
    </xf>
    <xf numFmtId="0" fontId="0" fillId="8" borderId="12" xfId="0" applyFill="1" applyBorder="1" applyAlignment="1">
      <alignment vertical="top" wrapText="1"/>
    </xf>
    <xf numFmtId="4" fontId="0" fillId="8" borderId="65" xfId="0" applyNumberFormat="1" applyFill="1" applyBorder="1" applyAlignment="1">
      <alignment vertical="top" wrapText="1"/>
    </xf>
    <xf numFmtId="0" fontId="2" fillId="6" borderId="10" xfId="0" applyFont="1" applyFill="1" applyBorder="1" applyAlignment="1">
      <alignment horizontal="center" wrapText="1"/>
    </xf>
    <xf numFmtId="0" fontId="2" fillId="6" borderId="0" xfId="0" applyFont="1" applyFill="1" applyAlignment="1">
      <alignment horizontal="center"/>
    </xf>
    <xf numFmtId="0" fontId="29" fillId="6" borderId="58" xfId="0" applyFont="1" applyFill="1" applyBorder="1" applyAlignment="1">
      <alignment horizontal="center" vertical="center"/>
    </xf>
    <xf numFmtId="0" fontId="29" fillId="6" borderId="59" xfId="0" applyFont="1" applyFill="1" applyBorder="1" applyAlignment="1">
      <alignment horizontal="left" vertical="center"/>
    </xf>
    <xf numFmtId="0" fontId="29" fillId="6" borderId="61" xfId="0" applyFont="1" applyFill="1" applyBorder="1" applyAlignment="1">
      <alignment horizontal="left" vertical="center"/>
    </xf>
    <xf numFmtId="0" fontId="29" fillId="6" borderId="60" xfId="0" applyFont="1" applyFill="1" applyBorder="1" applyAlignment="1">
      <alignment horizontal="left" vertical="center"/>
    </xf>
    <xf numFmtId="0" fontId="29" fillId="6" borderId="37" xfId="0" applyFont="1" applyFill="1" applyBorder="1" applyAlignment="1">
      <alignment horizontal="left" vertical="center"/>
    </xf>
    <xf numFmtId="4" fontId="1" fillId="8" borderId="12" xfId="0" applyNumberFormat="1" applyFont="1" applyFill="1" applyBorder="1" applyAlignment="1">
      <alignment vertical="top" wrapText="1"/>
    </xf>
    <xf numFmtId="0" fontId="0" fillId="6" borderId="12" xfId="0" applyFill="1" applyBorder="1" applyAlignment="1">
      <alignment vertical="top" wrapText="1"/>
    </xf>
    <xf numFmtId="4" fontId="0" fillId="6" borderId="12" xfId="0" applyNumberFormat="1" applyFill="1" applyBorder="1" applyAlignment="1">
      <alignment vertical="top" wrapText="1"/>
    </xf>
    <xf numFmtId="4" fontId="0" fillId="8" borderId="12" xfId="0" applyNumberFormat="1" applyFill="1" applyBorder="1" applyAlignment="1">
      <alignment vertical="top" wrapText="1"/>
    </xf>
    <xf numFmtId="0" fontId="28" fillId="6" borderId="0" xfId="0" applyFont="1" applyFill="1" applyAlignment="1">
      <alignment horizontal="center" vertical="center"/>
    </xf>
    <xf numFmtId="0" fontId="0" fillId="6" borderId="66" xfId="0" applyFill="1" applyBorder="1" applyAlignment="1">
      <alignment vertical="top" wrapText="1"/>
    </xf>
    <xf numFmtId="0" fontId="1" fillId="6" borderId="12" xfId="0" applyFont="1" applyFill="1" applyBorder="1" applyAlignment="1">
      <alignment vertical="top" wrapText="1"/>
    </xf>
    <xf numFmtId="0" fontId="29" fillId="9" borderId="14" xfId="0" applyFont="1" applyFill="1" applyBorder="1" applyAlignment="1">
      <alignment horizontal="center" vertical="center" wrapText="1"/>
    </xf>
    <xf numFmtId="0" fontId="29" fillId="9" borderId="24" xfId="0" applyFont="1" applyFill="1" applyBorder="1" applyAlignment="1">
      <alignment horizontal="center" vertical="center" wrapText="1"/>
    </xf>
    <xf numFmtId="0" fontId="29" fillId="9" borderId="68" xfId="0" applyFont="1" applyFill="1" applyBorder="1" applyAlignment="1">
      <alignment horizontal="center" vertical="center" wrapText="1"/>
    </xf>
    <xf numFmtId="0" fontId="29" fillId="9" borderId="69" xfId="0" applyFont="1" applyFill="1" applyBorder="1" applyAlignment="1">
      <alignment horizontal="center" vertical="center" wrapText="1"/>
    </xf>
    <xf numFmtId="49" fontId="39" fillId="8" borderId="66" xfId="0" applyNumberFormat="1" applyFont="1" applyFill="1" applyBorder="1" applyAlignment="1">
      <alignment horizontal="right" vertical="top" wrapText="1"/>
    </xf>
    <xf numFmtId="49" fontId="39" fillId="8" borderId="65" xfId="0" applyNumberFormat="1" applyFont="1" applyFill="1" applyBorder="1" applyAlignment="1">
      <alignment horizontal="right" vertical="top" wrapText="1"/>
    </xf>
    <xf numFmtId="49" fontId="39" fillId="8" borderId="12" xfId="0" applyNumberFormat="1" applyFont="1" applyFill="1" applyBorder="1" applyAlignment="1">
      <alignment vertical="top" wrapText="1"/>
    </xf>
    <xf numFmtId="0" fontId="29" fillId="0" borderId="10" xfId="17" applyFont="1" applyBorder="1" applyAlignment="1">
      <alignment horizontal="left" vertical="top"/>
    </xf>
    <xf numFmtId="0" fontId="29" fillId="0" borderId="0" xfId="17" applyFont="1" applyAlignment="1">
      <alignment horizontal="left" vertical="top"/>
    </xf>
    <xf numFmtId="0" fontId="29" fillId="0" borderId="13" xfId="17" applyFont="1" applyBorder="1" applyAlignment="1">
      <alignment horizontal="left" vertical="top"/>
    </xf>
    <xf numFmtId="0" fontId="5" fillId="0" borderId="57" xfId="18" applyNumberFormat="1" applyFont="1" applyFill="1" applyBorder="1" applyAlignment="1" applyProtection="1">
      <alignment horizontal="left" wrapText="1"/>
    </xf>
    <xf numFmtId="164" fontId="5" fillId="10" borderId="16" xfId="18" applyFont="1" applyFill="1" applyBorder="1" applyAlignment="1" applyProtection="1">
      <alignment horizontal="left"/>
      <protection locked="0"/>
    </xf>
    <xf numFmtId="164" fontId="5" fillId="10" borderId="17" xfId="18" applyFont="1" applyFill="1" applyBorder="1" applyAlignment="1" applyProtection="1">
      <alignment horizontal="left"/>
      <protection locked="0"/>
    </xf>
    <xf numFmtId="164" fontId="5" fillId="10" borderId="25" xfId="18" applyFont="1" applyFill="1" applyBorder="1" applyAlignment="1" applyProtection="1">
      <alignment horizontal="left"/>
      <protection locked="0"/>
    </xf>
    <xf numFmtId="0" fontId="1" fillId="0" borderId="16" xfId="8" applyBorder="1" applyAlignment="1">
      <alignment horizontal="center" vertical="top" wrapText="1"/>
    </xf>
    <xf numFmtId="0" fontId="1" fillId="0" borderId="25" xfId="8" applyBorder="1" applyAlignment="1">
      <alignment horizontal="center" vertical="top" wrapText="1"/>
    </xf>
    <xf numFmtId="0" fontId="5" fillId="0" borderId="8" xfId="8" applyFont="1" applyBorder="1" applyAlignment="1">
      <alignment horizontal="left" wrapText="1"/>
    </xf>
    <xf numFmtId="10" fontId="5" fillId="10" borderId="8" xfId="8" applyNumberFormat="1" applyFont="1" applyFill="1" applyBorder="1" applyAlignment="1" applyProtection="1">
      <alignment horizontal="center"/>
      <protection locked="0"/>
    </xf>
    <xf numFmtId="0" fontId="5" fillId="0" borderId="8" xfId="8" applyFont="1" applyBorder="1" applyAlignment="1">
      <alignment horizontal="left"/>
    </xf>
    <xf numFmtId="0" fontId="4" fillId="0" borderId="8" xfId="8" applyFont="1" applyBorder="1" applyAlignment="1">
      <alignment horizontal="center" vertical="center"/>
    </xf>
    <xf numFmtId="4" fontId="4" fillId="0" borderId="8" xfId="8" applyNumberFormat="1" applyFont="1" applyBorder="1" applyAlignment="1">
      <alignment horizontal="center" vertical="center" wrapText="1"/>
    </xf>
    <xf numFmtId="2" fontId="31" fillId="0" borderId="15" xfId="8" applyNumberFormat="1" applyFont="1" applyBorder="1" applyAlignment="1">
      <alignment horizontal="center" vertical="center"/>
    </xf>
    <xf numFmtId="0" fontId="29" fillId="0" borderId="8" xfId="8" applyFont="1" applyBorder="1" applyAlignment="1">
      <alignment horizontal="center" vertical="center"/>
    </xf>
    <xf numFmtId="0" fontId="1" fillId="0" borderId="8" xfId="8" applyBorder="1" applyAlignment="1">
      <alignment horizontal="left" vertical="center" wrapText="1"/>
    </xf>
    <xf numFmtId="0" fontId="1" fillId="0" borderId="8" xfId="8" applyBorder="1" applyAlignment="1">
      <alignment horizontal="left" vertical="center"/>
    </xf>
    <xf numFmtId="0" fontId="29" fillId="0" borderId="8" xfId="8" applyFont="1" applyBorder="1" applyAlignment="1">
      <alignment horizontal="left" vertical="center" wrapText="1"/>
    </xf>
    <xf numFmtId="0" fontId="30" fillId="0" borderId="0" xfId="8" applyFont="1" applyAlignment="1">
      <alignment horizontal="left" vertical="center" wrapText="1"/>
    </xf>
    <xf numFmtId="0" fontId="29" fillId="0" borderId="0" xfId="8" applyFont="1" applyAlignment="1">
      <alignment horizontal="left" vertical="center"/>
    </xf>
    <xf numFmtId="0" fontId="32" fillId="0" borderId="0" xfId="8" applyFont="1" applyAlignment="1">
      <alignment horizontal="left" vertical="center" indent="1"/>
    </xf>
    <xf numFmtId="0" fontId="1" fillId="0" borderId="0" xfId="8" applyAlignment="1">
      <alignment horizontal="center" vertical="center"/>
    </xf>
    <xf numFmtId="0" fontId="33" fillId="0" borderId="0" xfId="0" applyFont="1" applyAlignment="1">
      <alignment horizontal="right" vertical="center"/>
    </xf>
    <xf numFmtId="0" fontId="34" fillId="0" borderId="0" xfId="0" applyFont="1" applyAlignment="1">
      <alignment horizontal="center"/>
    </xf>
    <xf numFmtId="0" fontId="33" fillId="0" borderId="0" xfId="0" quotePrefix="1" applyFont="1" applyAlignment="1">
      <alignment horizontal="left" vertical="center"/>
    </xf>
    <xf numFmtId="0" fontId="33" fillId="0" borderId="0" xfId="0" applyFont="1" applyAlignment="1">
      <alignment horizontal="left" vertical="center"/>
    </xf>
    <xf numFmtId="0" fontId="33" fillId="0" borderId="0" xfId="0" applyFont="1" applyAlignment="1">
      <alignment horizontal="center" vertical="top"/>
    </xf>
    <xf numFmtId="0" fontId="16" fillId="0" borderId="8" xfId="8" applyFont="1" applyBorder="1" applyAlignment="1">
      <alignment horizontal="center" vertical="center" wrapText="1"/>
    </xf>
    <xf numFmtId="49" fontId="1" fillId="10" borderId="9" xfId="8" applyNumberFormat="1" applyFill="1" applyBorder="1" applyAlignment="1" applyProtection="1">
      <alignment horizontal="left" vertical="top" wrapText="1"/>
      <protection locked="0"/>
    </xf>
    <xf numFmtId="49" fontId="1" fillId="10" borderId="2" xfId="8" applyNumberFormat="1" applyFill="1" applyBorder="1" applyAlignment="1" applyProtection="1">
      <alignment horizontal="left" vertical="top" wrapText="1"/>
      <protection locked="0"/>
    </xf>
    <xf numFmtId="49" fontId="1" fillId="10" borderId="56" xfId="8" applyNumberFormat="1" applyFill="1" applyBorder="1" applyAlignment="1" applyProtection="1">
      <alignment horizontal="left" vertical="top" wrapText="1"/>
      <protection locked="0"/>
    </xf>
    <xf numFmtId="169" fontId="1" fillId="0" borderId="17" xfId="8" applyNumberFormat="1" applyBorder="1" applyAlignment="1">
      <alignment horizontal="left"/>
    </xf>
    <xf numFmtId="170" fontId="1" fillId="0" borderId="17" xfId="8" applyNumberFormat="1" applyBorder="1" applyAlignment="1">
      <alignment horizontal="left"/>
    </xf>
    <xf numFmtId="169" fontId="1" fillId="0" borderId="0" xfId="8" applyNumberFormat="1" applyAlignment="1">
      <alignment horizontal="left"/>
    </xf>
    <xf numFmtId="49" fontId="1" fillId="0" borderId="0" xfId="8" applyNumberFormat="1" applyAlignment="1" applyProtection="1">
      <alignment horizontal="left"/>
      <protection locked="0"/>
    </xf>
    <xf numFmtId="0" fontId="4" fillId="0" borderId="0" xfId="8" applyFont="1" applyAlignment="1">
      <alignment horizontal="left" vertical="center"/>
    </xf>
    <xf numFmtId="0" fontId="1" fillId="0" borderId="15" xfId="8" applyBorder="1" applyAlignment="1">
      <alignment horizontal="center" vertical="center"/>
    </xf>
    <xf numFmtId="0" fontId="0" fillId="6" borderId="65" xfId="0" applyFill="1" applyBorder="1" applyAlignment="1">
      <alignment vertical="top" wrapText="1"/>
    </xf>
    <xf numFmtId="0" fontId="0" fillId="8" borderId="66" xfId="0" applyFill="1" applyBorder="1" applyAlignment="1">
      <alignment vertical="top" wrapText="1"/>
    </xf>
    <xf numFmtId="0" fontId="0" fillId="6" borderId="57" xfId="0" applyFill="1" applyBorder="1" applyAlignment="1">
      <alignment vertical="top" wrapText="1"/>
    </xf>
    <xf numFmtId="0" fontId="42" fillId="6" borderId="62" xfId="0" applyFont="1" applyFill="1" applyBorder="1" applyAlignment="1">
      <alignment horizontal="left" vertical="center" wrapText="1"/>
    </xf>
    <xf numFmtId="0" fontId="42" fillId="6" borderId="64" xfId="0" applyFont="1" applyFill="1" applyBorder="1" applyAlignment="1">
      <alignment horizontal="left" vertical="center" wrapText="1"/>
    </xf>
    <xf numFmtId="0" fontId="15" fillId="9" borderId="27" xfId="0" applyFont="1" applyFill="1" applyBorder="1" applyAlignment="1" applyProtection="1">
      <alignment horizontal="center" vertical="center"/>
      <protection locked="0"/>
    </xf>
  </cellXfs>
  <cellStyles count="19">
    <cellStyle name="Moeda 2" xfId="1"/>
    <cellStyle name="Moeda 2 2" xfId="7"/>
    <cellStyle name="Moeda 2 3" xfId="13"/>
    <cellStyle name="Moeda 3" xfId="12"/>
    <cellStyle name="Moeda_Composicao BDI v2.1" xfId="18"/>
    <cellStyle name="Normal" xfId="0" builtinId="0"/>
    <cellStyle name="Normal 2" xfId="2"/>
    <cellStyle name="Normal 2 2" xfId="8"/>
    <cellStyle name="Normal 2 2 2" xfId="15"/>
    <cellStyle name="Normal 5" xfId="11"/>
    <cellStyle name="Normal_FICHA DE VERIFICAÇÃO PRELIMINAR - Plano R" xfId="17"/>
    <cellStyle name="Porcentagem" xfId="3" builtinId="5"/>
    <cellStyle name="Porcentagem 2" xfId="4"/>
    <cellStyle name="Porcentagem 2 2" xfId="9"/>
    <cellStyle name="Vírgula" xfId="5" builtinId="3"/>
    <cellStyle name="Vírgula 2" xfId="6"/>
    <cellStyle name="Vírgula 2 2" xfId="10"/>
    <cellStyle name="Vírgula 2 3" xfId="16"/>
    <cellStyle name="Vírgula 4 2" xfId="14"/>
  </cellStyles>
  <dxfs count="9">
    <dxf>
      <fill>
        <patternFill>
          <bgColor rgb="FFFFFF9E"/>
        </patternFill>
      </fill>
    </dxf>
    <dxf>
      <border>
        <left style="thin">
          <color indexed="64"/>
        </left>
        <right style="thin">
          <color indexed="64"/>
        </right>
        <top style="thin">
          <color indexed="64"/>
        </top>
        <bottom style="thin">
          <color indexed="64"/>
        </bottom>
      </border>
    </dxf>
    <dxf>
      <font>
        <color theme="0"/>
      </font>
      <fill>
        <patternFill patternType="none">
          <bgColor indexed="65"/>
        </patternFill>
      </fill>
    </dxf>
    <dxf>
      <fill>
        <patternFill>
          <bgColor rgb="FFFFFF9E"/>
        </patternFill>
      </fill>
    </dxf>
    <dxf>
      <font>
        <condense val="0"/>
        <extend val="0"/>
        <color indexed="17"/>
      </font>
      <border>
        <left style="thin">
          <color indexed="64"/>
        </left>
        <right style="thin">
          <color indexed="64"/>
        </right>
        <top style="thin">
          <color indexed="64"/>
        </top>
        <bottom style="thin">
          <color indexed="64"/>
        </bottom>
      </border>
    </dxf>
    <dxf>
      <font>
        <condense val="0"/>
        <extend val="0"/>
        <color indexed="10"/>
      </font>
      <border>
        <left style="thin">
          <color indexed="64"/>
        </left>
        <right style="thin">
          <color indexed="64"/>
        </right>
        <top style="thin">
          <color indexed="64"/>
        </top>
        <bottom style="thin">
          <color indexed="64"/>
        </bottom>
      </border>
    </dxf>
    <dxf>
      <font>
        <color theme="0"/>
      </font>
      <fill>
        <patternFill>
          <bgColor theme="0"/>
        </patternFill>
      </fill>
      <border>
        <left/>
        <right/>
        <top/>
        <bottom/>
      </border>
    </dxf>
    <dxf>
      <font>
        <b/>
        <i val="0"/>
        <color theme="1"/>
      </font>
      <fill>
        <patternFill>
          <bgColor theme="0" tint="-0.14996795556505021"/>
        </patternFill>
      </fill>
      <border>
        <left style="thin">
          <color indexed="64"/>
        </left>
        <right style="thin">
          <color indexed="64"/>
        </right>
        <top style="thin">
          <color indexed="64"/>
        </top>
        <bottom style="thin">
          <color indexed="64"/>
        </bottom>
      </border>
    </dxf>
    <dxf>
      <font>
        <b/>
        <i val="0"/>
      </font>
      <fill>
        <patternFill>
          <bgColor theme="0" tint="-0.14996795556505021"/>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xdr:from>
      <xdr:col>32</xdr:col>
      <xdr:colOff>0</xdr:colOff>
      <xdr:row>20</xdr:row>
      <xdr:rowOff>0</xdr:rowOff>
    </xdr:from>
    <xdr:to>
      <xdr:col>32</xdr:col>
      <xdr:colOff>0</xdr:colOff>
      <xdr:row>20</xdr:row>
      <xdr:rowOff>0</xdr:rowOff>
    </xdr:to>
    <xdr:sp macro="" textlink="">
      <xdr:nvSpPr>
        <xdr:cNvPr id="10659" name="Oval 1">
          <a:extLst>
            <a:ext uri="{FF2B5EF4-FFF2-40B4-BE49-F238E27FC236}">
              <a16:creationId xmlns="" xmlns:a16="http://schemas.microsoft.com/office/drawing/2014/main" id="{00000000-0008-0000-0000-0000A3290000}"/>
            </a:ext>
          </a:extLst>
        </xdr:cNvPr>
        <xdr:cNvSpPr>
          <a:spLocks noChangeArrowheads="1"/>
        </xdr:cNvSpPr>
      </xdr:nvSpPr>
      <xdr:spPr bwMode="auto">
        <a:xfrm>
          <a:off x="8086725" y="2076450"/>
          <a:ext cx="0" cy="0"/>
        </a:xfrm>
        <a:prstGeom prst="ellipse">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39</xdr:col>
      <xdr:colOff>0</xdr:colOff>
      <xdr:row>20</xdr:row>
      <xdr:rowOff>0</xdr:rowOff>
    </xdr:from>
    <xdr:to>
      <xdr:col>39</xdr:col>
      <xdr:colOff>0</xdr:colOff>
      <xdr:row>20</xdr:row>
      <xdr:rowOff>0</xdr:rowOff>
    </xdr:to>
    <xdr:sp macro="" textlink="">
      <xdr:nvSpPr>
        <xdr:cNvPr id="10660" name="Desenhando 59">
          <a:extLst>
            <a:ext uri="{FF2B5EF4-FFF2-40B4-BE49-F238E27FC236}">
              <a16:creationId xmlns="" xmlns:a16="http://schemas.microsoft.com/office/drawing/2014/main" id="{00000000-0008-0000-0000-0000A4290000}"/>
            </a:ext>
          </a:extLst>
        </xdr:cNvPr>
        <xdr:cNvSpPr>
          <a:spLocks/>
        </xdr:cNvSpPr>
      </xdr:nvSpPr>
      <xdr:spPr bwMode="auto">
        <a:xfrm>
          <a:off x="9620250" y="2076450"/>
          <a:ext cx="0" cy="0"/>
        </a:xfrm>
        <a:custGeom>
          <a:avLst/>
          <a:gdLst>
            <a:gd name="T0" fmla="*/ 0 w 16384"/>
            <a:gd name="T1" fmla="*/ 0 h 16384"/>
            <a:gd name="T2" fmla="*/ 0 w 16384"/>
            <a:gd name="T3" fmla="*/ 0 h 16384"/>
            <a:gd name="T4" fmla="*/ 0 w 16384"/>
            <a:gd name="T5" fmla="*/ 0 h 16384"/>
            <a:gd name="T6" fmla="*/ 0 w 16384"/>
            <a:gd name="T7" fmla="*/ 0 h 16384"/>
            <a:gd name="T8" fmla="*/ 0 60000 65536"/>
            <a:gd name="T9" fmla="*/ 0 60000 65536"/>
            <a:gd name="T10" fmla="*/ 0 60000 65536"/>
            <a:gd name="T11" fmla="*/ 0 60000 65536"/>
            <a:gd name="T12" fmla="*/ 0 w 16384"/>
            <a:gd name="T13" fmla="*/ 0 h 16384"/>
            <a:gd name="T14" fmla="*/ 16384 w 16384"/>
            <a:gd name="T15" fmla="*/ 16384 h 16384"/>
          </a:gdLst>
          <a:ahLst/>
          <a:cxnLst>
            <a:cxn ang="T8">
              <a:pos x="T0" y="T1"/>
            </a:cxn>
            <a:cxn ang="T9">
              <a:pos x="T2" y="T3"/>
            </a:cxn>
            <a:cxn ang="T10">
              <a:pos x="T4" y="T5"/>
            </a:cxn>
            <a:cxn ang="T11">
              <a:pos x="T6" y="T7"/>
            </a:cxn>
          </a:cxnLst>
          <a:rect l="T12" t="T13" r="T14" b="T15"/>
          <a:pathLst>
            <a:path w="16384" h="16384">
              <a:moveTo>
                <a:pt x="0" y="0"/>
              </a:moveTo>
              <a:lnTo>
                <a:pt x="16384" y="0"/>
              </a:lnTo>
              <a:lnTo>
                <a:pt x="7490" y="16384"/>
              </a:lnTo>
              <a:lnTo>
                <a:pt x="0" y="0"/>
              </a:lnTo>
              <a:close/>
            </a:path>
          </a:pathLst>
        </a:custGeom>
        <a:solidFill>
          <a:srgbClr val="000000"/>
        </a:solidFill>
        <a:ln w="9525">
          <a:solidFill>
            <a:srgbClr val="000000"/>
          </a:solidFill>
          <a:round/>
          <a:headEnd/>
          <a:tailEnd/>
        </a:ln>
      </xdr:spPr>
    </xdr:sp>
    <xdr:clientData/>
  </xdr:twoCellAnchor>
  <xdr:twoCellAnchor>
    <xdr:from>
      <xdr:col>39</xdr:col>
      <xdr:colOff>0</xdr:colOff>
      <xdr:row>20</xdr:row>
      <xdr:rowOff>0</xdr:rowOff>
    </xdr:from>
    <xdr:to>
      <xdr:col>39</xdr:col>
      <xdr:colOff>0</xdr:colOff>
      <xdr:row>20</xdr:row>
      <xdr:rowOff>0</xdr:rowOff>
    </xdr:to>
    <xdr:sp macro="" textlink="">
      <xdr:nvSpPr>
        <xdr:cNvPr id="10661" name="Rectangle 3">
          <a:extLst>
            <a:ext uri="{FF2B5EF4-FFF2-40B4-BE49-F238E27FC236}">
              <a16:creationId xmlns="" xmlns:a16="http://schemas.microsoft.com/office/drawing/2014/main" id="{00000000-0008-0000-0000-0000A5290000}"/>
            </a:ext>
          </a:extLst>
        </xdr:cNvPr>
        <xdr:cNvSpPr>
          <a:spLocks noChangeArrowheads="1"/>
        </xdr:cNvSpPr>
      </xdr:nvSpPr>
      <xdr:spPr bwMode="auto">
        <a:xfrm>
          <a:off x="9620250" y="2076450"/>
          <a:ext cx="0" cy="0"/>
        </a:xfrm>
        <a:prstGeom prst="rect">
          <a:avLst/>
        </a:prstGeom>
        <a:solidFill>
          <a:srgbClr val="000000"/>
        </a:solidFill>
        <a:ln w="9525">
          <a:solidFill>
            <a:srgbClr val="000000"/>
          </a:solidFill>
          <a:miter lim="800000"/>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0</xdr:row>
      <xdr:rowOff>57150</xdr:rowOff>
    </xdr:from>
    <xdr:to>
      <xdr:col>1</xdr:col>
      <xdr:colOff>0</xdr:colOff>
      <xdr:row>1</xdr:row>
      <xdr:rowOff>123825</xdr:rowOff>
    </xdr:to>
    <xdr:pic>
      <xdr:nvPicPr>
        <xdr:cNvPr id="4" name="Picture 5">
          <a:extLst>
            <a:ext uri="{FF2B5EF4-FFF2-40B4-BE49-F238E27FC236}">
              <a16:creationId xmlns="" xmlns:a16="http://schemas.microsoft.com/office/drawing/2014/main" id="{46D25914-D9EC-44A2-B87C-2263CAB033C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90650" y="57150"/>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0</xdr:colOff>
      <xdr:row>0</xdr:row>
      <xdr:rowOff>0</xdr:rowOff>
    </xdr:from>
    <xdr:to>
      <xdr:col>1</xdr:col>
      <xdr:colOff>3378200</xdr:colOff>
      <xdr:row>0</xdr:row>
      <xdr:rowOff>638175</xdr:rowOff>
    </xdr:to>
    <xdr:sp macro="" textlink="">
      <xdr:nvSpPr>
        <xdr:cNvPr id="8" name="Text Box 6">
          <a:extLst>
            <a:ext uri="{FF2B5EF4-FFF2-40B4-BE49-F238E27FC236}">
              <a16:creationId xmlns:a16="http://schemas.microsoft.com/office/drawing/2014/main" xmlns="" id="{00000000-0008-0000-0000-000004000000}"/>
            </a:ext>
          </a:extLst>
        </xdr:cNvPr>
        <xdr:cNvSpPr txBox="1">
          <a:spLocks noChangeArrowheads="1"/>
        </xdr:cNvSpPr>
      </xdr:nvSpPr>
      <xdr:spPr bwMode="auto">
        <a:xfrm>
          <a:off x="971550" y="0"/>
          <a:ext cx="3063875" cy="161925"/>
        </a:xfrm>
        <a:prstGeom prst="rect">
          <a:avLst/>
        </a:prstGeom>
        <a:noFill/>
        <a:ln w="9525">
          <a:noFill/>
          <a:miter lim="800000"/>
          <a:headEnd/>
          <a:tailEnd/>
        </a:ln>
      </xdr:spPr>
      <xdr:txBody>
        <a:bodyPr vertOverflow="clip" wrap="square" lIns="27432" tIns="22860" rIns="0" bIns="0" anchor="t" upright="1"/>
        <a:lstStyle/>
        <a:p>
          <a:pPr algn="l" rtl="0">
            <a:defRPr sz="1000"/>
          </a:pPr>
          <a:endParaRPr lang="pt-BR" sz="1100" b="0" i="0" u="none" strike="noStrike" baseline="0">
            <a:solidFill>
              <a:srgbClr val="FF0000"/>
            </a:solidFill>
            <a:latin typeface="Arial"/>
            <a:cs typeface="Arial"/>
          </a:endParaRPr>
        </a:p>
      </xdr:txBody>
    </xdr:sp>
    <xdr:clientData/>
  </xdr:twoCellAnchor>
  <xdr:twoCellAnchor editAs="oneCell">
    <xdr:from>
      <xdr:col>0</xdr:col>
      <xdr:colOff>228600</xdr:colOff>
      <xdr:row>0</xdr:row>
      <xdr:rowOff>0</xdr:rowOff>
    </xdr:from>
    <xdr:to>
      <xdr:col>1</xdr:col>
      <xdr:colOff>370840</xdr:colOff>
      <xdr:row>4</xdr:row>
      <xdr:rowOff>38100</xdr:rowOff>
    </xdr:to>
    <xdr:pic>
      <xdr:nvPicPr>
        <xdr:cNvPr id="9" name="Imagem 8">
          <a:extLst>
            <a:ext uri="{FF2B5EF4-FFF2-40B4-BE49-F238E27FC236}">
              <a16:creationId xmlns:a16="http://schemas.microsoft.com/office/drawing/2014/main" xmlns="" id="{00000000-0008-0000-0100-000008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28600" y="0"/>
          <a:ext cx="751840" cy="1076325"/>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142875</xdr:colOff>
      <xdr:row>47</xdr:row>
      <xdr:rowOff>76200</xdr:rowOff>
    </xdr:to>
    <xdr:pic>
      <xdr:nvPicPr>
        <xdr:cNvPr id="2" name="Imagem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8677275" cy="8572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ER/Downloads/planilha_orcamentaria_custos%20(1)%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Orcamentaria"/>
      <sheetName val="CRONOGRAMA"/>
      <sheetName val="BDI"/>
    </sheetNames>
    <sheetDataSet>
      <sheetData sheetId="0">
        <row r="13">
          <cell r="C13" t="str">
            <v>SERVIÇOS PRELIMINARES</v>
          </cell>
        </row>
        <row r="21">
          <cell r="C21" t="str">
            <v xml:space="preserve">INFRAESTRUTURA </v>
          </cell>
        </row>
      </sheetData>
      <sheetData sheetId="1"/>
      <sheetData sheetId="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Z211"/>
  <sheetViews>
    <sheetView showGridLines="0" view="pageBreakPreview" topLeftCell="A210" zoomScale="80" zoomScaleNormal="90" zoomScaleSheetLayoutView="80" workbookViewId="0">
      <selection activeCell="A7" sqref="A7:AM228"/>
    </sheetView>
  </sheetViews>
  <sheetFormatPr defaultColWidth="9.140625" defaultRowHeight="12" x14ac:dyDescent="0.2"/>
  <cols>
    <col min="1" max="1" width="5.42578125" style="33" customWidth="1"/>
    <col min="2" max="2" width="7.28515625" style="33" customWidth="1"/>
    <col min="3" max="3" width="5.85546875" style="33" customWidth="1"/>
    <col min="4" max="4" width="6.42578125" style="33" customWidth="1"/>
    <col min="5" max="5" width="11.7109375" style="33" customWidth="1"/>
    <col min="6" max="6" width="4.42578125" style="33" customWidth="1"/>
    <col min="7" max="10" width="3.28515625" style="33" customWidth="1"/>
    <col min="11" max="14" width="3.28515625" style="3" customWidth="1"/>
    <col min="15" max="15" width="3.140625" style="3" customWidth="1"/>
    <col min="16" max="16" width="3.28515625" style="3" customWidth="1"/>
    <col min="17" max="17" width="30.7109375" style="3" customWidth="1"/>
    <col min="18" max="18" width="2.42578125" style="3" hidden="1" customWidth="1"/>
    <col min="19" max="19" width="3.28515625" style="3" customWidth="1"/>
    <col min="20" max="20" width="5.85546875" style="3" customWidth="1"/>
    <col min="21" max="21" width="3.28515625" style="3" customWidth="1"/>
    <col min="22" max="22" width="3.85546875" style="3" customWidth="1"/>
    <col min="23" max="23" width="9" style="3" customWidth="1"/>
    <col min="24" max="25" width="3.28515625" style="3" customWidth="1"/>
    <col min="26" max="26" width="11.85546875" style="3" customWidth="1"/>
    <col min="27" max="27" width="3.28515625" style="3" customWidth="1"/>
    <col min="28" max="28" width="2.7109375" style="3" customWidth="1"/>
    <col min="29" max="29" width="2.140625" style="3" hidden="1" customWidth="1"/>
    <col min="30" max="30" width="12.5703125" style="3" customWidth="1"/>
    <col min="31" max="32" width="3.28515625" style="3" customWidth="1"/>
    <col min="33" max="33" width="7.5703125" style="3" customWidth="1"/>
    <col min="34" max="38" width="3.28515625" style="3" customWidth="1"/>
    <col min="39" max="39" width="7.85546875" style="3" customWidth="1"/>
    <col min="40" max="40" width="10.140625" style="3" bestFit="1" customWidth="1"/>
    <col min="41" max="41" width="8.85546875" style="3" bestFit="1" customWidth="1"/>
    <col min="42" max="42" width="11.28515625" style="3" customWidth="1"/>
    <col min="43" max="43" width="12" style="3" bestFit="1" customWidth="1"/>
    <col min="44" max="49" width="12" style="3" customWidth="1"/>
    <col min="50" max="50" width="11" style="3" bestFit="1" customWidth="1"/>
    <col min="51" max="51" width="6.85546875" style="3" customWidth="1"/>
    <col min="52" max="52" width="4.42578125" style="4" customWidth="1"/>
    <col min="53" max="53" width="7.140625" style="3" customWidth="1"/>
    <col min="54" max="54" width="3.28515625" style="3" customWidth="1"/>
    <col min="55" max="55" width="11.5703125" style="3" customWidth="1"/>
    <col min="56" max="61" width="3.28515625" style="3" customWidth="1"/>
    <col min="62" max="16384" width="9.140625" style="3"/>
  </cols>
  <sheetData>
    <row r="1" spans="1:52" s="75" customFormat="1" ht="12.75" customHeight="1" x14ac:dyDescent="0.2">
      <c r="A1" s="239"/>
      <c r="B1" s="240"/>
      <c r="C1" s="240"/>
      <c r="D1" s="240"/>
      <c r="E1" s="240"/>
      <c r="F1" s="240"/>
      <c r="G1" s="240"/>
      <c r="H1" s="240"/>
      <c r="I1" s="240"/>
      <c r="J1" s="240"/>
      <c r="K1" s="240"/>
      <c r="L1" s="240"/>
      <c r="M1" s="240"/>
      <c r="N1" s="240"/>
      <c r="O1" s="240"/>
      <c r="P1" s="240"/>
      <c r="Q1" s="240"/>
      <c r="R1" s="240"/>
      <c r="S1" s="240"/>
      <c r="T1" s="240"/>
      <c r="U1" s="240"/>
      <c r="V1" s="240"/>
      <c r="W1" s="240"/>
      <c r="X1" s="240"/>
      <c r="Y1" s="240"/>
      <c r="Z1" s="240"/>
      <c r="AA1" s="240"/>
      <c r="AB1" s="240"/>
      <c r="AC1" s="240"/>
      <c r="AD1" s="240"/>
      <c r="AE1" s="240"/>
      <c r="AF1" s="240"/>
      <c r="AG1" s="240"/>
      <c r="AH1" s="240"/>
      <c r="AI1" s="240"/>
      <c r="AJ1" s="240"/>
      <c r="AK1" s="240"/>
      <c r="AL1" s="240"/>
      <c r="AM1" s="241"/>
    </row>
    <row r="2" spans="1:52" s="75" customFormat="1" ht="12.75" customHeight="1" x14ac:dyDescent="0.2">
      <c r="A2" s="242"/>
      <c r="B2" s="243"/>
      <c r="C2" s="243"/>
      <c r="D2" s="243"/>
      <c r="E2" s="243"/>
      <c r="F2" s="243"/>
      <c r="G2" s="243"/>
      <c r="H2" s="243"/>
      <c r="I2" s="243"/>
      <c r="J2" s="243"/>
      <c r="K2" s="243"/>
      <c r="L2" s="243"/>
      <c r="M2" s="243"/>
      <c r="N2" s="243"/>
      <c r="O2" s="243"/>
      <c r="P2" s="243"/>
      <c r="Q2" s="243"/>
      <c r="R2" s="243"/>
      <c r="S2" s="243"/>
      <c r="T2" s="243"/>
      <c r="U2" s="243"/>
      <c r="V2" s="243"/>
      <c r="W2" s="243"/>
      <c r="X2" s="243"/>
      <c r="Y2" s="243"/>
      <c r="Z2" s="243"/>
      <c r="AA2" s="243"/>
      <c r="AB2" s="243"/>
      <c r="AC2" s="243"/>
      <c r="AD2" s="243"/>
      <c r="AE2" s="243"/>
      <c r="AF2" s="243"/>
      <c r="AG2" s="243"/>
      <c r="AH2" s="243"/>
      <c r="AI2" s="243"/>
      <c r="AJ2" s="243"/>
      <c r="AK2" s="243"/>
      <c r="AL2" s="243"/>
      <c r="AM2" s="244"/>
    </row>
    <row r="3" spans="1:52" s="75" customFormat="1" ht="12.75" customHeight="1" x14ac:dyDescent="0.2">
      <c r="A3" s="242"/>
      <c r="B3" s="243"/>
      <c r="C3" s="243"/>
      <c r="D3" s="243"/>
      <c r="E3" s="243"/>
      <c r="F3" s="243"/>
      <c r="G3" s="243"/>
      <c r="H3" s="243"/>
      <c r="I3" s="243"/>
      <c r="J3" s="243"/>
      <c r="K3" s="243"/>
      <c r="L3" s="243"/>
      <c r="M3" s="243"/>
      <c r="N3" s="243"/>
      <c r="O3" s="243"/>
      <c r="P3" s="243"/>
      <c r="Q3" s="243"/>
      <c r="R3" s="243"/>
      <c r="S3" s="243"/>
      <c r="T3" s="243"/>
      <c r="U3" s="243"/>
      <c r="V3" s="243"/>
      <c r="W3" s="243"/>
      <c r="X3" s="243"/>
      <c r="Y3" s="243"/>
      <c r="Z3" s="243"/>
      <c r="AA3" s="243"/>
      <c r="AB3" s="243"/>
      <c r="AC3" s="243"/>
      <c r="AD3" s="243"/>
      <c r="AE3" s="243"/>
      <c r="AF3" s="243"/>
      <c r="AG3" s="243"/>
      <c r="AH3" s="243"/>
      <c r="AI3" s="243"/>
      <c r="AJ3" s="243"/>
      <c r="AK3" s="243"/>
      <c r="AL3" s="243"/>
      <c r="AM3" s="244"/>
    </row>
    <row r="4" spans="1:52" s="75" customFormat="1" ht="12.75" customHeight="1" x14ac:dyDescent="0.2">
      <c r="A4" s="242"/>
      <c r="B4" s="243"/>
      <c r="C4" s="243"/>
      <c r="D4" s="243"/>
      <c r="E4" s="243"/>
      <c r="F4" s="243"/>
      <c r="G4" s="243"/>
      <c r="H4" s="243"/>
      <c r="I4" s="243"/>
      <c r="J4" s="243"/>
      <c r="K4" s="243"/>
      <c r="L4" s="243"/>
      <c r="M4" s="243"/>
      <c r="N4" s="243"/>
      <c r="O4" s="243"/>
      <c r="P4" s="243"/>
      <c r="Q4" s="243"/>
      <c r="R4" s="243"/>
      <c r="S4" s="243"/>
      <c r="T4" s="243"/>
      <c r="U4" s="243"/>
      <c r="V4" s="243"/>
      <c r="W4" s="243"/>
      <c r="X4" s="243"/>
      <c r="Y4" s="243"/>
      <c r="Z4" s="243"/>
      <c r="AA4" s="243"/>
      <c r="AB4" s="243"/>
      <c r="AC4" s="243"/>
      <c r="AD4" s="243"/>
      <c r="AE4" s="243"/>
      <c r="AF4" s="243"/>
      <c r="AG4" s="243"/>
      <c r="AH4" s="243"/>
      <c r="AI4" s="243"/>
      <c r="AJ4" s="243"/>
      <c r="AK4" s="243"/>
      <c r="AL4" s="243"/>
      <c r="AM4" s="244"/>
    </row>
    <row r="5" spans="1:52" s="75" customFormat="1" ht="28.5" customHeight="1" thickBot="1" x14ac:dyDescent="0.25">
      <c r="A5" s="245"/>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7"/>
    </row>
    <row r="6" spans="1:52" ht="6.75" customHeight="1" x14ac:dyDescent="0.2">
      <c r="A6" s="49"/>
      <c r="B6" s="1"/>
      <c r="C6" s="1"/>
      <c r="D6" s="1"/>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47"/>
    </row>
    <row r="7" spans="1:52" ht="12.75" customHeight="1" x14ac:dyDescent="0.2">
      <c r="A7" s="276" t="s">
        <v>130</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8"/>
    </row>
    <row r="8" spans="1:52" ht="12" customHeight="1" x14ac:dyDescent="0.2">
      <c r="A8" s="276"/>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8"/>
    </row>
    <row r="9" spans="1:52" ht="4.5" customHeight="1" x14ac:dyDescent="0.2">
      <c r="A9" s="45"/>
      <c r="B9" s="2"/>
      <c r="C9" s="2"/>
      <c r="D9" s="2"/>
      <c r="E9" s="2"/>
      <c r="F9" s="2"/>
      <c r="G9" s="2"/>
      <c r="H9" s="46"/>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47"/>
    </row>
    <row r="10" spans="1:52" ht="13.5" customHeight="1" x14ac:dyDescent="0.2">
      <c r="A10" s="279"/>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37"/>
      <c r="Z10" s="37"/>
      <c r="AA10" s="37"/>
      <c r="AB10" s="37"/>
      <c r="AC10" s="37"/>
      <c r="AD10" s="281"/>
      <c r="AE10" s="281"/>
      <c r="AF10" s="281"/>
      <c r="AG10" s="281"/>
      <c r="AH10" s="281"/>
      <c r="AI10" s="281"/>
      <c r="AJ10" s="281"/>
      <c r="AK10" s="281"/>
      <c r="AL10" s="281"/>
      <c r="AM10" s="282"/>
    </row>
    <row r="11" spans="1:52" ht="5.25" customHeight="1" x14ac:dyDescent="0.2">
      <c r="A11" s="48"/>
      <c r="B11" s="5"/>
      <c r="C11" s="5"/>
      <c r="D11" s="5"/>
      <c r="E11" s="5"/>
      <c r="F11" s="5"/>
      <c r="G11" s="5"/>
      <c r="H11" s="5"/>
      <c r="I11" s="5"/>
      <c r="J11" s="5"/>
      <c r="K11" s="10"/>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47"/>
    </row>
    <row r="12" spans="1:52" ht="12" customHeight="1" x14ac:dyDescent="0.2">
      <c r="A12" s="49" t="s">
        <v>3</v>
      </c>
      <c r="B12" s="1"/>
      <c r="C12" s="1"/>
      <c r="D12" s="1"/>
      <c r="E12" s="1"/>
      <c r="F12" s="1"/>
      <c r="G12" s="1"/>
      <c r="H12" s="1"/>
      <c r="I12" s="2"/>
      <c r="J12" s="2"/>
      <c r="K12" s="2"/>
      <c r="L12" s="2"/>
      <c r="M12" s="2"/>
      <c r="N12" s="2"/>
      <c r="O12" s="2"/>
      <c r="P12" s="2"/>
      <c r="Q12" s="2"/>
      <c r="R12" s="2"/>
      <c r="S12" s="2"/>
      <c r="T12" s="2"/>
      <c r="U12" s="2"/>
      <c r="V12" s="2"/>
      <c r="W12" s="1"/>
      <c r="X12" s="1"/>
      <c r="Y12" s="1"/>
      <c r="Z12" s="1"/>
      <c r="AA12" s="1"/>
      <c r="AB12" s="2"/>
      <c r="AC12" s="2"/>
      <c r="AD12" s="6"/>
      <c r="AE12" s="2"/>
      <c r="AF12" s="2"/>
      <c r="AG12" s="2"/>
      <c r="AH12" s="2"/>
      <c r="AI12" s="2"/>
      <c r="AJ12" s="2"/>
      <c r="AK12" s="2"/>
      <c r="AL12" s="2"/>
      <c r="AM12" s="47"/>
    </row>
    <row r="13" spans="1:52" ht="14.1" customHeight="1" x14ac:dyDescent="0.2">
      <c r="A13" s="283" t="s">
        <v>45</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5"/>
      <c r="AD13" s="286"/>
      <c r="AE13" s="287"/>
      <c r="AF13" s="287"/>
      <c r="AG13" s="287"/>
      <c r="AH13" s="287"/>
      <c r="AI13" s="287"/>
      <c r="AJ13" s="287"/>
      <c r="AK13" s="287"/>
      <c r="AL13" s="287"/>
      <c r="AM13" s="288"/>
    </row>
    <row r="14" spans="1:52" s="8" customFormat="1" ht="5.25" customHeight="1" x14ac:dyDescent="0.2">
      <c r="A14" s="50"/>
      <c r="B14" s="7"/>
      <c r="C14" s="7"/>
      <c r="D14" s="7"/>
      <c r="E14" s="7"/>
      <c r="F14" s="7"/>
      <c r="G14" s="7"/>
      <c r="H14" s="7"/>
      <c r="I14" s="7"/>
      <c r="J14" s="7"/>
      <c r="K14" s="12"/>
      <c r="L14" s="12"/>
      <c r="M14" s="12"/>
      <c r="N14" s="12"/>
      <c r="O14" s="12"/>
      <c r="P14" s="12"/>
      <c r="Q14" s="12"/>
      <c r="R14" s="12"/>
      <c r="S14" s="12"/>
      <c r="T14" s="12"/>
      <c r="U14" s="12"/>
      <c r="V14" s="12"/>
      <c r="W14" s="12"/>
      <c r="X14" s="12"/>
      <c r="Y14" s="12"/>
      <c r="Z14" s="12"/>
      <c r="AA14" s="12"/>
      <c r="AB14" s="12"/>
      <c r="AC14" s="12"/>
      <c r="AD14" s="12"/>
      <c r="AE14" s="12"/>
      <c r="AF14" s="12"/>
      <c r="AG14" s="12"/>
      <c r="AH14" s="12"/>
      <c r="AI14" s="12"/>
      <c r="AJ14" s="12"/>
      <c r="AK14" s="12"/>
      <c r="AL14" s="12"/>
      <c r="AM14" s="51"/>
      <c r="AZ14" s="9"/>
    </row>
    <row r="15" spans="1:52" ht="12" customHeight="1" x14ac:dyDescent="0.2">
      <c r="A15" s="49" t="s">
        <v>4</v>
      </c>
      <c r="B15" s="1"/>
      <c r="C15" s="1"/>
      <c r="D15" s="1"/>
      <c r="E15" s="2"/>
      <c r="F15" s="2"/>
      <c r="G15" s="2"/>
      <c r="H15" s="2"/>
      <c r="I15" s="2"/>
      <c r="J15" s="2"/>
      <c r="K15" s="2"/>
      <c r="L15" s="2"/>
      <c r="M15" s="2"/>
      <c r="N15" s="2"/>
      <c r="O15" s="2"/>
      <c r="P15" s="2"/>
      <c r="Q15" s="2"/>
      <c r="R15" s="2"/>
      <c r="S15" s="2"/>
      <c r="T15" s="2"/>
      <c r="U15" s="2"/>
      <c r="V15" s="2"/>
      <c r="W15" s="6" t="s">
        <v>5</v>
      </c>
      <c r="X15" s="2"/>
      <c r="Y15" s="1"/>
      <c r="Z15" s="1"/>
      <c r="AA15" s="1"/>
      <c r="AB15" s="1"/>
      <c r="AC15" s="1"/>
      <c r="AD15" s="2"/>
      <c r="AE15" s="1"/>
      <c r="AF15" s="10"/>
      <c r="AG15" s="2"/>
      <c r="AH15" s="2"/>
      <c r="AI15" s="2"/>
      <c r="AJ15" s="2"/>
      <c r="AK15" s="43"/>
      <c r="AL15" s="11" t="s">
        <v>6</v>
      </c>
      <c r="AM15" s="52"/>
    </row>
    <row r="16" spans="1:52" ht="34.5" customHeight="1" x14ac:dyDescent="0.2">
      <c r="A16" s="289" t="s">
        <v>471</v>
      </c>
      <c r="B16" s="290"/>
      <c r="C16" s="290"/>
      <c r="D16" s="290"/>
      <c r="E16" s="290"/>
      <c r="F16" s="290"/>
      <c r="G16" s="290"/>
      <c r="H16" s="290"/>
      <c r="I16" s="290"/>
      <c r="J16" s="290"/>
      <c r="K16" s="290"/>
      <c r="L16" s="290"/>
      <c r="M16" s="290"/>
      <c r="N16" s="290"/>
      <c r="O16" s="290"/>
      <c r="P16" s="290"/>
      <c r="Q16" s="290"/>
      <c r="R16" s="290"/>
      <c r="S16" s="290"/>
      <c r="T16" s="290"/>
      <c r="U16" s="290"/>
      <c r="V16" s="291"/>
      <c r="W16" s="292" t="s">
        <v>43</v>
      </c>
      <c r="X16" s="284"/>
      <c r="Y16" s="284"/>
      <c r="Z16" s="284"/>
      <c r="AA16" s="284"/>
      <c r="AB16" s="284"/>
      <c r="AC16" s="284"/>
      <c r="AD16" s="284"/>
      <c r="AE16" s="284"/>
      <c r="AF16" s="284"/>
      <c r="AG16" s="284"/>
      <c r="AH16" s="284"/>
      <c r="AI16" s="284"/>
      <c r="AJ16" s="284"/>
      <c r="AK16" s="285"/>
      <c r="AL16" s="293" t="s">
        <v>7</v>
      </c>
      <c r="AM16" s="294"/>
    </row>
    <row r="17" spans="1:52" s="8" customFormat="1" ht="6.75" customHeight="1" x14ac:dyDescent="0.2">
      <c r="A17" s="50"/>
      <c r="B17" s="7"/>
      <c r="C17" s="7"/>
      <c r="D17" s="7"/>
      <c r="E17" s="7"/>
      <c r="F17" s="7"/>
      <c r="G17" s="7"/>
      <c r="H17" s="7"/>
      <c r="I17" s="7"/>
      <c r="J17" s="7"/>
      <c r="K17" s="12"/>
      <c r="L17" s="12"/>
      <c r="M17" s="12"/>
      <c r="N17" s="12"/>
      <c r="O17" s="12"/>
      <c r="P17" s="12"/>
      <c r="Q17" s="12"/>
      <c r="R17" s="12"/>
      <c r="S17" s="12"/>
      <c r="T17" s="12"/>
      <c r="U17" s="12"/>
      <c r="V17" s="12"/>
      <c r="W17" s="12"/>
      <c r="X17" s="12"/>
      <c r="Y17" s="12"/>
      <c r="Z17" s="12"/>
      <c r="AA17" s="12"/>
      <c r="AB17" s="12"/>
      <c r="AC17" s="12"/>
      <c r="AD17" s="12"/>
      <c r="AE17" s="12"/>
      <c r="AF17" s="12"/>
      <c r="AG17" s="12"/>
      <c r="AH17" s="12"/>
      <c r="AI17" s="12"/>
      <c r="AJ17" s="12"/>
      <c r="AK17" s="2"/>
      <c r="AL17" s="2"/>
      <c r="AM17" s="47"/>
      <c r="AZ17" s="9"/>
    </row>
    <row r="18" spans="1:52" ht="12" customHeight="1" x14ac:dyDescent="0.2">
      <c r="A18" s="45"/>
      <c r="B18" s="2"/>
      <c r="C18" s="2"/>
      <c r="D18" s="2"/>
      <c r="E18" s="1"/>
      <c r="F18" s="1"/>
      <c r="G18" s="1"/>
      <c r="H18" s="1"/>
      <c r="I18" s="2"/>
      <c r="J18" s="2"/>
      <c r="K18" s="2"/>
      <c r="L18" s="2"/>
      <c r="M18" s="2"/>
      <c r="N18" s="2"/>
      <c r="O18" s="2"/>
      <c r="P18" s="2"/>
      <c r="Q18" s="2"/>
      <c r="R18" s="2"/>
      <c r="S18" s="2"/>
      <c r="T18" s="2"/>
      <c r="U18" s="2"/>
      <c r="V18" s="2"/>
      <c r="W18" s="6"/>
      <c r="X18" s="2"/>
      <c r="Y18" s="2"/>
      <c r="Z18" s="1"/>
      <c r="AA18" s="2"/>
      <c r="AB18" s="2"/>
      <c r="AC18" s="2"/>
      <c r="AD18" s="2"/>
      <c r="AE18" s="2"/>
      <c r="AF18" s="6" t="s">
        <v>8</v>
      </c>
      <c r="AG18" s="2"/>
      <c r="AH18" s="2"/>
      <c r="AI18" s="1"/>
      <c r="AJ18" s="2"/>
      <c r="AK18" s="2"/>
      <c r="AL18" s="2"/>
      <c r="AM18" s="47"/>
    </row>
    <row r="19" spans="1:52" ht="21" customHeight="1" x14ac:dyDescent="0.2">
      <c r="A19" s="309" t="s">
        <v>52</v>
      </c>
      <c r="B19" s="310"/>
      <c r="C19" s="310"/>
      <c r="D19" s="310"/>
      <c r="E19" s="310"/>
      <c r="F19" s="310"/>
      <c r="G19" s="310"/>
      <c r="H19" s="310"/>
      <c r="I19" s="310"/>
      <c r="J19" s="310"/>
      <c r="K19" s="310"/>
      <c r="L19" s="310"/>
      <c r="M19" s="310"/>
      <c r="N19" s="310"/>
      <c r="O19" s="310"/>
      <c r="P19" s="310"/>
      <c r="Q19" s="310"/>
      <c r="R19" s="310"/>
      <c r="S19" s="310"/>
      <c r="T19" s="310"/>
      <c r="U19" s="310"/>
      <c r="V19" s="311"/>
      <c r="W19" s="312"/>
      <c r="X19" s="313"/>
      <c r="Y19" s="313"/>
      <c r="Z19" s="313"/>
      <c r="AA19" s="313"/>
      <c r="AB19" s="313"/>
      <c r="AC19" s="313"/>
      <c r="AD19" s="313"/>
      <c r="AE19" s="314"/>
      <c r="AF19" s="315" t="s">
        <v>442</v>
      </c>
      <c r="AG19" s="316"/>
      <c r="AH19" s="316"/>
      <c r="AI19" s="316"/>
      <c r="AJ19" s="316"/>
      <c r="AK19" s="316"/>
      <c r="AL19" s="316"/>
      <c r="AM19" s="317"/>
    </row>
    <row r="20" spans="1:52" ht="6" customHeight="1" x14ac:dyDescent="0.2">
      <c r="A20" s="53"/>
      <c r="B20" s="38"/>
      <c r="C20" s="38"/>
      <c r="D20" s="38"/>
      <c r="E20" s="38"/>
      <c r="F20" s="38"/>
      <c r="G20" s="38"/>
      <c r="H20" s="38"/>
      <c r="I20" s="38"/>
      <c r="J20" s="38"/>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54"/>
    </row>
    <row r="21" spans="1:52" ht="11.25" customHeight="1" x14ac:dyDescent="0.2">
      <c r="A21" s="65" t="s">
        <v>9</v>
      </c>
      <c r="B21" s="40"/>
      <c r="C21" s="40"/>
      <c r="D21" s="40"/>
      <c r="E21" s="40"/>
      <c r="F21" s="42" t="s">
        <v>46</v>
      </c>
      <c r="G21" s="40"/>
      <c r="H21" s="40"/>
      <c r="I21" s="40"/>
      <c r="J21" s="40"/>
      <c r="K21" s="41"/>
      <c r="L21" s="41"/>
      <c r="M21" s="41"/>
      <c r="N21" s="41"/>
      <c r="O21" s="41"/>
      <c r="P21" s="41"/>
      <c r="Q21" s="41"/>
      <c r="R21" s="41"/>
      <c r="S21" s="41"/>
      <c r="T21" s="41"/>
      <c r="U21" s="41"/>
      <c r="V21" s="41"/>
      <c r="W21" s="41"/>
      <c r="X21" s="41"/>
      <c r="Y21" s="41"/>
      <c r="Z21" s="41"/>
      <c r="AA21" s="41"/>
      <c r="AB21" s="41"/>
      <c r="AC21" s="41"/>
      <c r="AD21" s="41"/>
      <c r="AE21" s="41"/>
      <c r="AF21" s="41"/>
      <c r="AG21" s="41"/>
      <c r="AH21" s="41"/>
      <c r="AI21" s="41"/>
      <c r="AJ21" s="41"/>
      <c r="AK21" s="41"/>
      <c r="AL21" s="41"/>
      <c r="AM21" s="55"/>
      <c r="AN21" s="13"/>
    </row>
    <row r="22" spans="1:52" ht="6.75" customHeight="1" x14ac:dyDescent="0.2">
      <c r="A22" s="49"/>
      <c r="B22" s="1"/>
      <c r="C22" s="1"/>
      <c r="D22" s="1"/>
      <c r="E22" s="1"/>
      <c r="F22" s="1"/>
      <c r="G22" s="1"/>
      <c r="H22" s="1"/>
      <c r="I22" s="1"/>
      <c r="J22" s="1"/>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47"/>
    </row>
    <row r="23" spans="1:52" ht="12.6" customHeight="1" x14ac:dyDescent="0.2">
      <c r="A23" s="357"/>
      <c r="B23" s="358"/>
      <c r="C23" s="358"/>
      <c r="D23" s="358"/>
      <c r="E23" s="358"/>
      <c r="F23" s="358"/>
      <c r="G23" s="358"/>
      <c r="H23" s="358"/>
      <c r="I23" s="358"/>
      <c r="J23" s="358"/>
      <c r="K23" s="358"/>
      <c r="L23" s="358"/>
      <c r="M23" s="358"/>
      <c r="N23" s="358"/>
      <c r="O23" s="359"/>
      <c r="P23" s="318" t="s">
        <v>10</v>
      </c>
      <c r="Q23" s="319"/>
      <c r="R23" s="319"/>
      <c r="S23" s="319"/>
      <c r="T23" s="319"/>
      <c r="U23" s="319"/>
      <c r="V23" s="319"/>
      <c r="W23" s="319"/>
      <c r="X23" s="322" t="s">
        <v>11</v>
      </c>
      <c r="Y23" s="323"/>
      <c r="Z23" s="323"/>
      <c r="AA23" s="323"/>
      <c r="AB23" s="323"/>
      <c r="AC23" s="323"/>
      <c r="AD23" s="323"/>
      <c r="AE23" s="323"/>
      <c r="AF23" s="323"/>
      <c r="AG23" s="323"/>
      <c r="AH23" s="324"/>
      <c r="AI23" s="328">
        <v>0.2278</v>
      </c>
      <c r="AJ23" s="329"/>
      <c r="AK23" s="329"/>
      <c r="AL23" s="329"/>
      <c r="AM23" s="330"/>
    </row>
    <row r="24" spans="1:52" ht="12.6" customHeight="1" x14ac:dyDescent="0.2">
      <c r="A24" s="360"/>
      <c r="B24" s="361"/>
      <c r="C24" s="361"/>
      <c r="D24" s="361"/>
      <c r="E24" s="361"/>
      <c r="F24" s="361"/>
      <c r="G24" s="361"/>
      <c r="H24" s="361"/>
      <c r="I24" s="361"/>
      <c r="J24" s="361"/>
      <c r="K24" s="361"/>
      <c r="L24" s="361"/>
      <c r="M24" s="361"/>
      <c r="N24" s="361"/>
      <c r="O24" s="362"/>
      <c r="P24" s="320"/>
      <c r="Q24" s="321"/>
      <c r="R24" s="321"/>
      <c r="S24" s="321"/>
      <c r="T24" s="321"/>
      <c r="U24" s="321"/>
      <c r="V24" s="321"/>
      <c r="W24" s="321"/>
      <c r="X24" s="325"/>
      <c r="Y24" s="326"/>
      <c r="Z24" s="326"/>
      <c r="AA24" s="326"/>
      <c r="AB24" s="326"/>
      <c r="AC24" s="326"/>
      <c r="AD24" s="326"/>
      <c r="AE24" s="326"/>
      <c r="AF24" s="326"/>
      <c r="AG24" s="326"/>
      <c r="AH24" s="327"/>
      <c r="AI24" s="331"/>
      <c r="AJ24" s="332"/>
      <c r="AK24" s="332"/>
      <c r="AL24" s="332"/>
      <c r="AM24" s="333"/>
    </row>
    <row r="25" spans="1:52" ht="17.25" hidden="1" customHeight="1" x14ac:dyDescent="0.2">
      <c r="A25" s="56" t="s">
        <v>12</v>
      </c>
      <c r="B25" s="14"/>
      <c r="C25" s="14"/>
      <c r="D25" s="14"/>
      <c r="E25" s="14"/>
      <c r="F25" s="14"/>
      <c r="G25" s="14"/>
      <c r="H25" s="14"/>
      <c r="I25" s="14"/>
      <c r="J25" s="15" t="s">
        <v>13</v>
      </c>
      <c r="K25" s="305">
        <v>3.2000000000000002E-3</v>
      </c>
      <c r="L25" s="305"/>
      <c r="M25" s="16" t="s">
        <v>14</v>
      </c>
      <c r="N25" s="305">
        <v>7.4000000000000003E-3</v>
      </c>
      <c r="O25" s="306"/>
      <c r="P25" s="17" t="s">
        <v>15</v>
      </c>
      <c r="Q25" s="18"/>
      <c r="R25" s="18"/>
      <c r="S25" s="18"/>
      <c r="T25" s="18"/>
      <c r="U25" s="18"/>
      <c r="V25" s="307">
        <v>7.1999999999999998E-3</v>
      </c>
      <c r="W25" s="308"/>
      <c r="X25" s="295" t="s">
        <v>44</v>
      </c>
      <c r="Y25" s="295"/>
      <c r="Z25" s="295"/>
      <c r="AA25" s="295"/>
      <c r="AB25" s="295"/>
      <c r="AC25" s="295"/>
      <c r="AD25" s="295"/>
      <c r="AE25" s="295"/>
      <c r="AF25" s="295"/>
      <c r="AG25" s="295"/>
      <c r="AH25" s="295"/>
      <c r="AI25" s="295"/>
      <c r="AJ25" s="295"/>
      <c r="AK25" s="295"/>
      <c r="AL25" s="295"/>
      <c r="AM25" s="296"/>
      <c r="AX25" s="4"/>
      <c r="AZ25" s="3"/>
    </row>
    <row r="26" spans="1:52" ht="17.25" hidden="1" customHeight="1" x14ac:dyDescent="0.2">
      <c r="A26" s="57" t="s">
        <v>16</v>
      </c>
      <c r="B26" s="19"/>
      <c r="C26" s="19"/>
      <c r="D26" s="19"/>
      <c r="E26" s="19"/>
      <c r="F26" s="19"/>
      <c r="G26" s="19"/>
      <c r="H26" s="19"/>
      <c r="I26" s="19"/>
      <c r="J26" s="20" t="s">
        <v>13</v>
      </c>
      <c r="K26" s="301">
        <v>5.0000000000000001E-3</v>
      </c>
      <c r="L26" s="301"/>
      <c r="M26" s="21" t="s">
        <v>14</v>
      </c>
      <c r="N26" s="301">
        <v>9.7000000000000003E-3</v>
      </c>
      <c r="O26" s="302"/>
      <c r="P26" s="22" t="s">
        <v>17</v>
      </c>
      <c r="Q26" s="23"/>
      <c r="R26" s="23"/>
      <c r="S26" s="23"/>
      <c r="T26" s="23"/>
      <c r="U26" s="23"/>
      <c r="V26" s="303">
        <v>9.5999999999999992E-3</v>
      </c>
      <c r="W26" s="304"/>
      <c r="X26" s="297"/>
      <c r="Y26" s="297"/>
      <c r="Z26" s="297"/>
      <c r="AA26" s="297"/>
      <c r="AB26" s="297"/>
      <c r="AC26" s="297"/>
      <c r="AD26" s="297"/>
      <c r="AE26" s="297"/>
      <c r="AF26" s="297"/>
      <c r="AG26" s="297"/>
      <c r="AH26" s="297"/>
      <c r="AI26" s="297"/>
      <c r="AJ26" s="297"/>
      <c r="AK26" s="297"/>
      <c r="AL26" s="297"/>
      <c r="AM26" s="298"/>
      <c r="AX26" s="4"/>
      <c r="AZ26" s="3"/>
    </row>
    <row r="27" spans="1:52" ht="17.25" hidden="1" customHeight="1" x14ac:dyDescent="0.2">
      <c r="A27" s="57" t="s">
        <v>18</v>
      </c>
      <c r="B27" s="19"/>
      <c r="C27" s="19"/>
      <c r="D27" s="19"/>
      <c r="E27" s="19"/>
      <c r="F27" s="19"/>
      <c r="G27" s="19"/>
      <c r="H27" s="19"/>
      <c r="I27" s="19"/>
      <c r="J27" s="20" t="s">
        <v>13</v>
      </c>
      <c r="K27" s="301">
        <v>1.0200000000000001E-2</v>
      </c>
      <c r="L27" s="301"/>
      <c r="M27" s="21" t="s">
        <v>14</v>
      </c>
      <c r="N27" s="301">
        <v>1.21E-2</v>
      </c>
      <c r="O27" s="302"/>
      <c r="P27" s="22" t="s">
        <v>19</v>
      </c>
      <c r="Q27" s="23"/>
      <c r="R27" s="23"/>
      <c r="S27" s="23"/>
      <c r="T27" s="23"/>
      <c r="U27" s="23"/>
      <c r="V27" s="303">
        <v>1.21E-2</v>
      </c>
      <c r="W27" s="304"/>
      <c r="X27" s="297"/>
      <c r="Y27" s="297"/>
      <c r="Z27" s="297"/>
      <c r="AA27" s="297"/>
      <c r="AB27" s="297"/>
      <c r="AC27" s="297"/>
      <c r="AD27" s="297"/>
      <c r="AE27" s="297"/>
      <c r="AF27" s="297"/>
      <c r="AG27" s="297"/>
      <c r="AH27" s="297"/>
      <c r="AI27" s="297"/>
      <c r="AJ27" s="297"/>
      <c r="AK27" s="297"/>
      <c r="AL27" s="297"/>
      <c r="AM27" s="298"/>
      <c r="AX27" s="4"/>
      <c r="AZ27" s="3"/>
    </row>
    <row r="28" spans="1:52" ht="17.25" hidden="1" customHeight="1" x14ac:dyDescent="0.2">
      <c r="A28" s="57" t="s">
        <v>20</v>
      </c>
      <c r="B28" s="19"/>
      <c r="C28" s="19"/>
      <c r="D28" s="19"/>
      <c r="E28" s="19"/>
      <c r="F28" s="19"/>
      <c r="G28" s="19"/>
      <c r="H28" s="19"/>
      <c r="I28" s="19"/>
      <c r="J28" s="20" t="s">
        <v>13</v>
      </c>
      <c r="K28" s="301">
        <v>3.7999999999999999E-2</v>
      </c>
      <c r="L28" s="301"/>
      <c r="M28" s="21" t="s">
        <v>14</v>
      </c>
      <c r="N28" s="301">
        <v>4.6699999999999998E-2</v>
      </c>
      <c r="O28" s="302"/>
      <c r="P28" s="22" t="s">
        <v>21</v>
      </c>
      <c r="Q28" s="23"/>
      <c r="R28" s="23"/>
      <c r="S28" s="23"/>
      <c r="T28" s="23"/>
      <c r="U28" s="23"/>
      <c r="V28" s="303">
        <v>4.6699999999999998E-2</v>
      </c>
      <c r="W28" s="304"/>
      <c r="X28" s="297"/>
      <c r="Y28" s="297"/>
      <c r="Z28" s="297"/>
      <c r="AA28" s="297"/>
      <c r="AB28" s="297"/>
      <c r="AC28" s="297"/>
      <c r="AD28" s="297"/>
      <c r="AE28" s="297"/>
      <c r="AF28" s="297"/>
      <c r="AG28" s="297"/>
      <c r="AH28" s="297"/>
      <c r="AI28" s="297"/>
      <c r="AJ28" s="297"/>
      <c r="AK28" s="297"/>
      <c r="AL28" s="297"/>
      <c r="AM28" s="298"/>
      <c r="AX28" s="4"/>
      <c r="AZ28" s="3"/>
    </row>
    <row r="29" spans="1:52" ht="17.25" hidden="1" customHeight="1" x14ac:dyDescent="0.2">
      <c r="A29" s="57" t="s">
        <v>22</v>
      </c>
      <c r="B29" s="19"/>
      <c r="C29" s="19"/>
      <c r="D29" s="19"/>
      <c r="E29" s="19"/>
      <c r="F29" s="19"/>
      <c r="G29" s="19"/>
      <c r="H29" s="19"/>
      <c r="I29" s="19"/>
      <c r="J29" s="20" t="s">
        <v>13</v>
      </c>
      <c r="K29" s="301">
        <v>6.6400000000000001E-2</v>
      </c>
      <c r="L29" s="301"/>
      <c r="M29" s="21" t="s">
        <v>14</v>
      </c>
      <c r="N29" s="301">
        <v>8.6900000000000005E-2</v>
      </c>
      <c r="O29" s="302"/>
      <c r="P29" s="22" t="s">
        <v>23</v>
      </c>
      <c r="Q29" s="23"/>
      <c r="R29" s="23"/>
      <c r="S29" s="23"/>
      <c r="T29" s="23"/>
      <c r="U29" s="23"/>
      <c r="V29" s="303">
        <v>8.6900000000000005E-2</v>
      </c>
      <c r="W29" s="304"/>
      <c r="X29" s="297"/>
      <c r="Y29" s="297"/>
      <c r="Z29" s="297"/>
      <c r="AA29" s="297"/>
      <c r="AB29" s="297"/>
      <c r="AC29" s="297"/>
      <c r="AD29" s="297"/>
      <c r="AE29" s="297"/>
      <c r="AF29" s="297"/>
      <c r="AG29" s="297"/>
      <c r="AH29" s="297"/>
      <c r="AI29" s="297"/>
      <c r="AJ29" s="297"/>
      <c r="AK29" s="297"/>
      <c r="AL29" s="297"/>
      <c r="AM29" s="298"/>
      <c r="AZ29" s="3"/>
    </row>
    <row r="30" spans="1:52" ht="17.25" hidden="1" customHeight="1" x14ac:dyDescent="0.2">
      <c r="A30" s="58" t="s">
        <v>24</v>
      </c>
      <c r="B30" s="24"/>
      <c r="C30" s="35" t="s">
        <v>34</v>
      </c>
      <c r="D30" s="35" t="s">
        <v>37</v>
      </c>
      <c r="E30" s="25" t="s">
        <v>38</v>
      </c>
      <c r="F30" s="36">
        <v>0.02</v>
      </c>
      <c r="G30" s="24"/>
      <c r="H30" s="24"/>
      <c r="I30" s="24"/>
      <c r="J30" s="271">
        <v>7.6499999999999999E-2</v>
      </c>
      <c r="K30" s="272"/>
      <c r="L30" s="272"/>
      <c r="M30" s="272"/>
      <c r="N30" s="272"/>
      <c r="O30" s="273"/>
      <c r="P30" s="26" t="s">
        <v>25</v>
      </c>
      <c r="Q30" s="27"/>
      <c r="R30" s="27"/>
      <c r="S30" s="27"/>
      <c r="T30" s="27"/>
      <c r="U30" s="27"/>
      <c r="V30" s="274">
        <v>7.6499999999999999E-2</v>
      </c>
      <c r="W30" s="275"/>
      <c r="X30" s="299"/>
      <c r="Y30" s="299"/>
      <c r="Z30" s="299"/>
      <c r="AA30" s="299"/>
      <c r="AB30" s="299"/>
      <c r="AC30" s="299"/>
      <c r="AD30" s="299"/>
      <c r="AE30" s="299"/>
      <c r="AF30" s="299"/>
      <c r="AG30" s="299"/>
      <c r="AH30" s="299"/>
      <c r="AI30" s="299"/>
      <c r="AJ30" s="299"/>
      <c r="AK30" s="299"/>
      <c r="AL30" s="299"/>
      <c r="AM30" s="300"/>
      <c r="AZ30" s="3"/>
    </row>
    <row r="31" spans="1:52" ht="6" customHeight="1" x14ac:dyDescent="0.2">
      <c r="A31" s="49"/>
      <c r="B31" s="1"/>
      <c r="C31" s="1"/>
      <c r="D31" s="1"/>
      <c r="E31" s="1"/>
      <c r="F31" s="1"/>
      <c r="G31" s="1"/>
      <c r="H31" s="1"/>
      <c r="I31" s="1"/>
      <c r="J31" s="1"/>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47"/>
    </row>
    <row r="32" spans="1:52" ht="50.1" customHeight="1" x14ac:dyDescent="0.2">
      <c r="A32" s="334" t="s">
        <v>0</v>
      </c>
      <c r="B32" s="67"/>
      <c r="C32" s="68"/>
      <c r="D32" s="69"/>
      <c r="E32" s="68"/>
      <c r="F32" s="337" t="s">
        <v>26</v>
      </c>
      <c r="G32" s="338"/>
      <c r="H32" s="338"/>
      <c r="I32" s="338"/>
      <c r="J32" s="338"/>
      <c r="K32" s="338"/>
      <c r="L32" s="338"/>
      <c r="M32" s="338"/>
      <c r="N32" s="338"/>
      <c r="O32" s="338"/>
      <c r="P32" s="338"/>
      <c r="Q32" s="338"/>
      <c r="R32" s="339"/>
      <c r="S32" s="344" t="s">
        <v>27</v>
      </c>
      <c r="T32" s="345"/>
      <c r="U32" s="348" t="s">
        <v>28</v>
      </c>
      <c r="V32" s="349"/>
      <c r="W32" s="350"/>
      <c r="X32" s="262" t="s">
        <v>29</v>
      </c>
      <c r="Y32" s="263"/>
      <c r="Z32" s="263"/>
      <c r="AA32" s="263"/>
      <c r="AB32" s="263"/>
      <c r="AC32" s="263"/>
      <c r="AD32" s="263"/>
      <c r="AE32" s="263"/>
      <c r="AF32" s="263"/>
      <c r="AG32" s="263"/>
      <c r="AH32" s="263"/>
      <c r="AI32" s="263"/>
      <c r="AJ32" s="263"/>
      <c r="AK32" s="263"/>
      <c r="AL32" s="263"/>
      <c r="AM32" s="265"/>
      <c r="AX32" s="259" t="s">
        <v>30</v>
      </c>
      <c r="AY32" s="259"/>
    </row>
    <row r="33" spans="1:57" ht="45" customHeight="1" x14ac:dyDescent="0.2">
      <c r="A33" s="335"/>
      <c r="B33" s="70" t="s">
        <v>1</v>
      </c>
      <c r="C33" s="71"/>
      <c r="D33" s="260" t="s">
        <v>31</v>
      </c>
      <c r="E33" s="261"/>
      <c r="F33" s="260"/>
      <c r="G33" s="340"/>
      <c r="H33" s="340"/>
      <c r="I33" s="340"/>
      <c r="J33" s="340"/>
      <c r="K33" s="340"/>
      <c r="L33" s="340"/>
      <c r="M33" s="340"/>
      <c r="N33" s="340"/>
      <c r="O33" s="340"/>
      <c r="P33" s="340"/>
      <c r="Q33" s="340"/>
      <c r="R33" s="261"/>
      <c r="S33" s="346"/>
      <c r="T33" s="347"/>
      <c r="U33" s="351"/>
      <c r="V33" s="352"/>
      <c r="W33" s="353"/>
      <c r="X33" s="262" t="s">
        <v>32</v>
      </c>
      <c r="Y33" s="263"/>
      <c r="Z33" s="263"/>
      <c r="AA33" s="263"/>
      <c r="AB33" s="263"/>
      <c r="AC33" s="263"/>
      <c r="AD33" s="263"/>
      <c r="AE33" s="264" t="s">
        <v>33</v>
      </c>
      <c r="AF33" s="263"/>
      <c r="AG33" s="263"/>
      <c r="AH33" s="263"/>
      <c r="AI33" s="263"/>
      <c r="AJ33" s="263"/>
      <c r="AK33" s="263"/>
      <c r="AL33" s="263"/>
      <c r="AM33" s="265"/>
      <c r="AX33" s="28" t="s">
        <v>34</v>
      </c>
      <c r="AY33" s="29">
        <v>0.02</v>
      </c>
    </row>
    <row r="34" spans="1:57" ht="21.75" customHeight="1" x14ac:dyDescent="0.2">
      <c r="A34" s="336"/>
      <c r="B34" s="72"/>
      <c r="C34" s="73"/>
      <c r="D34" s="74"/>
      <c r="E34" s="73"/>
      <c r="F34" s="341"/>
      <c r="G34" s="342"/>
      <c r="H34" s="342"/>
      <c r="I34" s="342"/>
      <c r="J34" s="342"/>
      <c r="K34" s="342"/>
      <c r="L34" s="342"/>
      <c r="M34" s="342"/>
      <c r="N34" s="342"/>
      <c r="O34" s="342"/>
      <c r="P34" s="342"/>
      <c r="Q34" s="342"/>
      <c r="R34" s="343"/>
      <c r="S34" s="266"/>
      <c r="T34" s="268"/>
      <c r="U34" s="354"/>
      <c r="V34" s="355"/>
      <c r="W34" s="356"/>
      <c r="X34" s="266" t="s">
        <v>35</v>
      </c>
      <c r="Y34" s="267"/>
      <c r="Z34" s="268"/>
      <c r="AA34" s="266" t="s">
        <v>36</v>
      </c>
      <c r="AB34" s="267"/>
      <c r="AC34" s="267"/>
      <c r="AD34" s="267"/>
      <c r="AE34" s="269" t="s">
        <v>35</v>
      </c>
      <c r="AF34" s="267"/>
      <c r="AG34" s="268"/>
      <c r="AH34" s="266" t="s">
        <v>36</v>
      </c>
      <c r="AI34" s="267"/>
      <c r="AJ34" s="267"/>
      <c r="AK34" s="267"/>
      <c r="AL34" s="267"/>
      <c r="AM34" s="270"/>
      <c r="AX34" s="28" t="s">
        <v>37</v>
      </c>
      <c r="AY34" s="29">
        <v>6.4999999999999997E-3</v>
      </c>
    </row>
    <row r="35" spans="1:57" ht="50.1" customHeight="1" x14ac:dyDescent="0.2">
      <c r="A35" s="66">
        <v>1</v>
      </c>
      <c r="B35" s="193"/>
      <c r="C35" s="194"/>
      <c r="D35" s="195"/>
      <c r="E35" s="196"/>
      <c r="F35" s="197" t="s">
        <v>140</v>
      </c>
      <c r="G35" s="198"/>
      <c r="H35" s="198"/>
      <c r="I35" s="198"/>
      <c r="J35" s="198"/>
      <c r="K35" s="198"/>
      <c r="L35" s="198"/>
      <c r="M35" s="198"/>
      <c r="N35" s="198"/>
      <c r="O35" s="198"/>
      <c r="P35" s="198"/>
      <c r="Q35" s="198"/>
      <c r="R35" s="199"/>
      <c r="S35" s="200"/>
      <c r="T35" s="201"/>
      <c r="U35" s="202"/>
      <c r="V35" s="203"/>
      <c r="W35" s="204"/>
      <c r="X35" s="205"/>
      <c r="Y35" s="206"/>
      <c r="Z35" s="207"/>
      <c r="AA35" s="219"/>
      <c r="AB35" s="220"/>
      <c r="AC35" s="220"/>
      <c r="AD35" s="221"/>
      <c r="AE35" s="222"/>
      <c r="AF35" s="223"/>
      <c r="AG35" s="223"/>
      <c r="AH35" s="224">
        <f>SUM(AH36:AM41)</f>
        <v>12759.269999999999</v>
      </c>
      <c r="AI35" s="224"/>
      <c r="AJ35" s="224"/>
      <c r="AK35" s="224"/>
      <c r="AL35" s="224"/>
      <c r="AM35" s="225"/>
      <c r="AN35" s="30"/>
      <c r="AO35" s="30"/>
      <c r="AP35" s="30"/>
      <c r="AQ35" s="238"/>
      <c r="AR35" s="238"/>
      <c r="AS35" s="238"/>
      <c r="AX35" s="30"/>
      <c r="AY35" s="30"/>
      <c r="BC35" s="64"/>
      <c r="BD35" s="64"/>
      <c r="BE35" s="64"/>
    </row>
    <row r="36" spans="1:57" ht="90" customHeight="1" x14ac:dyDescent="0.2">
      <c r="A36" s="76" t="s">
        <v>55</v>
      </c>
      <c r="B36" s="163" t="s">
        <v>54</v>
      </c>
      <c r="C36" s="164"/>
      <c r="D36" s="165" t="s">
        <v>47</v>
      </c>
      <c r="E36" s="166"/>
      <c r="F36" s="167" t="s">
        <v>53</v>
      </c>
      <c r="G36" s="168"/>
      <c r="H36" s="168"/>
      <c r="I36" s="168"/>
      <c r="J36" s="168"/>
      <c r="K36" s="168"/>
      <c r="L36" s="168"/>
      <c r="M36" s="168"/>
      <c r="N36" s="168"/>
      <c r="O36" s="168"/>
      <c r="P36" s="168"/>
      <c r="Q36" s="168"/>
      <c r="R36" s="169"/>
      <c r="S36" s="170" t="s">
        <v>48</v>
      </c>
      <c r="T36" s="171"/>
      <c r="U36" s="172">
        <v>4.5</v>
      </c>
      <c r="V36" s="173"/>
      <c r="W36" s="174"/>
      <c r="X36" s="175">
        <v>256.93</v>
      </c>
      <c r="Y36" s="176"/>
      <c r="Z36" s="177"/>
      <c r="AA36" s="178">
        <f t="shared" ref="AA36:AA41" si="0">ROUND(X36*U36,2)</f>
        <v>1156.19</v>
      </c>
      <c r="AB36" s="179"/>
      <c r="AC36" s="179"/>
      <c r="AD36" s="180"/>
      <c r="AE36" s="181">
        <f t="shared" ref="AE36:AE41" si="1">ROUND(X36*(1+AI$23),2)</f>
        <v>315.45999999999998</v>
      </c>
      <c r="AF36" s="182"/>
      <c r="AG36" s="183"/>
      <c r="AH36" s="184">
        <f t="shared" ref="AH36:AH38" si="2">ROUND(U36*AE36,2)</f>
        <v>1419.57</v>
      </c>
      <c r="AI36" s="184"/>
      <c r="AJ36" s="184"/>
      <c r="AK36" s="184"/>
      <c r="AL36" s="184"/>
      <c r="AM36" s="185"/>
      <c r="AO36" s="30"/>
      <c r="AP36" s="30"/>
      <c r="AQ36" s="238"/>
      <c r="AR36" s="238"/>
      <c r="AS36" s="238"/>
      <c r="AY36" s="30"/>
      <c r="BC36" s="64"/>
      <c r="BD36" s="64"/>
      <c r="BE36" s="64"/>
    </row>
    <row r="37" spans="1:57" ht="50.1" customHeight="1" x14ac:dyDescent="0.2">
      <c r="A37" s="76" t="s">
        <v>56</v>
      </c>
      <c r="B37" s="163" t="s">
        <v>157</v>
      </c>
      <c r="C37" s="164"/>
      <c r="D37" s="165" t="s">
        <v>47</v>
      </c>
      <c r="E37" s="166"/>
      <c r="F37" s="167" t="s">
        <v>156</v>
      </c>
      <c r="G37" s="168"/>
      <c r="H37" s="168"/>
      <c r="I37" s="168"/>
      <c r="J37" s="168"/>
      <c r="K37" s="168"/>
      <c r="L37" s="168"/>
      <c r="M37" s="168"/>
      <c r="N37" s="168"/>
      <c r="O37" s="168"/>
      <c r="P37" s="168"/>
      <c r="Q37" s="168"/>
      <c r="R37" s="169"/>
      <c r="S37" s="170" t="s">
        <v>49</v>
      </c>
      <c r="T37" s="171"/>
      <c r="U37" s="172">
        <v>12</v>
      </c>
      <c r="V37" s="173"/>
      <c r="W37" s="174"/>
      <c r="X37" s="175">
        <v>709.46</v>
      </c>
      <c r="Y37" s="176"/>
      <c r="Z37" s="177"/>
      <c r="AA37" s="178">
        <f t="shared" ref="AA37" si="3">ROUND(X37*U37,2)</f>
        <v>8513.52</v>
      </c>
      <c r="AB37" s="179"/>
      <c r="AC37" s="179"/>
      <c r="AD37" s="180"/>
      <c r="AE37" s="181">
        <f t="shared" ref="AE37" si="4">ROUND(X37*(1+AI$23),2)</f>
        <v>871.07</v>
      </c>
      <c r="AF37" s="182"/>
      <c r="AG37" s="183"/>
      <c r="AH37" s="184">
        <f t="shared" ref="AH37" si="5">ROUND(U37*AE37,2)</f>
        <v>10452.84</v>
      </c>
      <c r="AI37" s="184"/>
      <c r="AJ37" s="184"/>
      <c r="AK37" s="184"/>
      <c r="AL37" s="184"/>
      <c r="AM37" s="185"/>
      <c r="AO37" s="30"/>
      <c r="AP37" s="30"/>
      <c r="AQ37" s="100"/>
      <c r="AR37" s="100"/>
      <c r="AS37" s="100"/>
      <c r="AY37" s="30"/>
      <c r="AZ37" s="100"/>
      <c r="BC37" s="64"/>
      <c r="BD37" s="64"/>
      <c r="BE37" s="64"/>
    </row>
    <row r="38" spans="1:57" ht="50.1" customHeight="1" x14ac:dyDescent="0.2">
      <c r="A38" s="76" t="s">
        <v>57</v>
      </c>
      <c r="B38" s="163" t="s">
        <v>79</v>
      </c>
      <c r="C38" s="164"/>
      <c r="D38" s="165" t="s">
        <v>47</v>
      </c>
      <c r="E38" s="166"/>
      <c r="F38" s="167" t="s">
        <v>78</v>
      </c>
      <c r="G38" s="168"/>
      <c r="H38" s="168"/>
      <c r="I38" s="168"/>
      <c r="J38" s="168"/>
      <c r="K38" s="168"/>
      <c r="L38" s="168"/>
      <c r="M38" s="168"/>
      <c r="N38" s="168"/>
      <c r="O38" s="168"/>
      <c r="P38" s="168"/>
      <c r="Q38" s="168"/>
      <c r="R38" s="169"/>
      <c r="S38" s="170" t="s">
        <v>27</v>
      </c>
      <c r="T38" s="171"/>
      <c r="U38" s="172">
        <v>3</v>
      </c>
      <c r="V38" s="173"/>
      <c r="W38" s="174"/>
      <c r="X38" s="175">
        <v>97.33</v>
      </c>
      <c r="Y38" s="176"/>
      <c r="Z38" s="177"/>
      <c r="AA38" s="178">
        <f t="shared" si="0"/>
        <v>291.99</v>
      </c>
      <c r="AB38" s="179"/>
      <c r="AC38" s="179"/>
      <c r="AD38" s="180"/>
      <c r="AE38" s="181">
        <f t="shared" si="1"/>
        <v>119.5</v>
      </c>
      <c r="AF38" s="182"/>
      <c r="AG38" s="183"/>
      <c r="AH38" s="184">
        <f t="shared" si="2"/>
        <v>358.5</v>
      </c>
      <c r="AI38" s="184"/>
      <c r="AJ38" s="184"/>
      <c r="AK38" s="184"/>
      <c r="AL38" s="184"/>
      <c r="AM38" s="185"/>
      <c r="AO38" s="30"/>
      <c r="AP38" s="30"/>
      <c r="AQ38" s="4"/>
      <c r="AR38" s="4"/>
      <c r="AS38" s="4"/>
      <c r="AY38" s="30"/>
      <c r="BC38" s="64"/>
      <c r="BD38" s="64"/>
      <c r="BE38" s="64"/>
    </row>
    <row r="39" spans="1:57" ht="65.099999999999994" customHeight="1" x14ac:dyDescent="0.2">
      <c r="A39" s="76" t="s">
        <v>77</v>
      </c>
      <c r="B39" s="163" t="s">
        <v>96</v>
      </c>
      <c r="C39" s="164"/>
      <c r="D39" s="165" t="s">
        <v>47</v>
      </c>
      <c r="E39" s="166"/>
      <c r="F39" s="167" t="s">
        <v>406</v>
      </c>
      <c r="G39" s="168"/>
      <c r="H39" s="168"/>
      <c r="I39" s="168"/>
      <c r="J39" s="168"/>
      <c r="K39" s="168"/>
      <c r="L39" s="168"/>
      <c r="M39" s="168"/>
      <c r="N39" s="168"/>
      <c r="O39" s="168"/>
      <c r="P39" s="168"/>
      <c r="Q39" s="168"/>
      <c r="R39" s="169"/>
      <c r="S39" s="170" t="s">
        <v>97</v>
      </c>
      <c r="T39" s="171"/>
      <c r="U39" s="172">
        <v>9</v>
      </c>
      <c r="V39" s="173"/>
      <c r="W39" s="174"/>
      <c r="X39" s="186">
        <v>8.73</v>
      </c>
      <c r="Y39" s="187"/>
      <c r="Z39" s="187"/>
      <c r="AA39" s="178">
        <f t="shared" si="0"/>
        <v>78.569999999999993</v>
      </c>
      <c r="AB39" s="179"/>
      <c r="AC39" s="179"/>
      <c r="AD39" s="180"/>
      <c r="AE39" s="181">
        <f t="shared" si="1"/>
        <v>10.72</v>
      </c>
      <c r="AF39" s="182"/>
      <c r="AG39" s="183"/>
      <c r="AH39" s="184">
        <f t="shared" ref="AH39:AH41" si="6">ROUND(AE39*U39,2)</f>
        <v>96.48</v>
      </c>
      <c r="AI39" s="184"/>
      <c r="AJ39" s="184"/>
      <c r="AK39" s="184"/>
      <c r="AL39" s="184"/>
      <c r="AM39" s="185"/>
      <c r="AO39" s="30"/>
      <c r="AP39" s="30"/>
      <c r="AQ39" s="238"/>
      <c r="AR39" s="238"/>
      <c r="AS39" s="238"/>
      <c r="AY39" s="30"/>
      <c r="BC39" s="64"/>
      <c r="BD39" s="64"/>
      <c r="BE39" s="64"/>
    </row>
    <row r="40" spans="1:57" ht="60" customHeight="1" x14ac:dyDescent="0.2">
      <c r="A40" s="76" t="s">
        <v>430</v>
      </c>
      <c r="B40" s="163" t="s">
        <v>99</v>
      </c>
      <c r="C40" s="164"/>
      <c r="D40" s="165" t="s">
        <v>47</v>
      </c>
      <c r="E40" s="166"/>
      <c r="F40" s="167" t="s">
        <v>98</v>
      </c>
      <c r="G40" s="168"/>
      <c r="H40" s="168"/>
      <c r="I40" s="168"/>
      <c r="J40" s="168"/>
      <c r="K40" s="168"/>
      <c r="L40" s="168"/>
      <c r="M40" s="168"/>
      <c r="N40" s="168"/>
      <c r="O40" s="168"/>
      <c r="P40" s="168"/>
      <c r="Q40" s="168"/>
      <c r="R40" s="169"/>
      <c r="S40" s="170" t="s">
        <v>27</v>
      </c>
      <c r="T40" s="171"/>
      <c r="U40" s="172">
        <v>5</v>
      </c>
      <c r="V40" s="173"/>
      <c r="W40" s="174"/>
      <c r="X40" s="186">
        <v>44.76</v>
      </c>
      <c r="Y40" s="187"/>
      <c r="Z40" s="187"/>
      <c r="AA40" s="178">
        <f t="shared" si="0"/>
        <v>223.8</v>
      </c>
      <c r="AB40" s="179"/>
      <c r="AC40" s="179"/>
      <c r="AD40" s="180"/>
      <c r="AE40" s="181">
        <f t="shared" si="1"/>
        <v>54.96</v>
      </c>
      <c r="AF40" s="182"/>
      <c r="AG40" s="183"/>
      <c r="AH40" s="184">
        <f t="shared" si="6"/>
        <v>274.8</v>
      </c>
      <c r="AI40" s="184"/>
      <c r="AJ40" s="184"/>
      <c r="AK40" s="184"/>
      <c r="AL40" s="184"/>
      <c r="AM40" s="185"/>
      <c r="AN40" s="30"/>
      <c r="AO40" s="30"/>
      <c r="AP40" s="30"/>
      <c r="AQ40" s="238"/>
      <c r="AR40" s="238"/>
      <c r="AS40" s="238"/>
      <c r="AY40" s="30"/>
      <c r="BC40" s="64"/>
      <c r="BD40" s="64"/>
      <c r="BE40" s="64"/>
    </row>
    <row r="41" spans="1:57" ht="69.95" customHeight="1" x14ac:dyDescent="0.2">
      <c r="A41" s="76" t="s">
        <v>132</v>
      </c>
      <c r="B41" s="163" t="s">
        <v>92</v>
      </c>
      <c r="C41" s="164"/>
      <c r="D41" s="165" t="s">
        <v>47</v>
      </c>
      <c r="E41" s="166"/>
      <c r="F41" s="167" t="s">
        <v>91</v>
      </c>
      <c r="G41" s="168"/>
      <c r="H41" s="168"/>
      <c r="I41" s="168"/>
      <c r="J41" s="168"/>
      <c r="K41" s="168"/>
      <c r="L41" s="168"/>
      <c r="M41" s="168"/>
      <c r="N41" s="168"/>
      <c r="O41" s="168"/>
      <c r="P41" s="168"/>
      <c r="Q41" s="168"/>
      <c r="R41" s="169"/>
      <c r="S41" s="170" t="s">
        <v>27</v>
      </c>
      <c r="T41" s="171"/>
      <c r="U41" s="172">
        <v>6</v>
      </c>
      <c r="V41" s="173"/>
      <c r="W41" s="174"/>
      <c r="X41" s="186">
        <v>21.32</v>
      </c>
      <c r="Y41" s="187"/>
      <c r="Z41" s="187"/>
      <c r="AA41" s="178">
        <f t="shared" si="0"/>
        <v>127.92</v>
      </c>
      <c r="AB41" s="179"/>
      <c r="AC41" s="179"/>
      <c r="AD41" s="180"/>
      <c r="AE41" s="181">
        <f t="shared" si="1"/>
        <v>26.18</v>
      </c>
      <c r="AF41" s="182"/>
      <c r="AG41" s="183"/>
      <c r="AH41" s="184">
        <f t="shared" si="6"/>
        <v>157.08000000000001</v>
      </c>
      <c r="AI41" s="184"/>
      <c r="AJ41" s="184"/>
      <c r="AK41" s="184"/>
      <c r="AL41" s="184"/>
      <c r="AM41" s="185"/>
      <c r="AN41" s="30"/>
      <c r="AO41" s="30"/>
      <c r="AP41" s="30"/>
      <c r="AQ41" s="103"/>
      <c r="AR41" s="103"/>
      <c r="AS41" s="103"/>
      <c r="AY41" s="30"/>
      <c r="AZ41" s="103"/>
      <c r="BC41" s="64"/>
      <c r="BD41" s="64"/>
      <c r="BE41" s="64"/>
    </row>
    <row r="42" spans="1:57" ht="65.099999999999994" customHeight="1" x14ac:dyDescent="0.2">
      <c r="A42" s="66">
        <v>2</v>
      </c>
      <c r="B42" s="193"/>
      <c r="C42" s="194"/>
      <c r="D42" s="195"/>
      <c r="E42" s="196"/>
      <c r="F42" s="197" t="s">
        <v>141</v>
      </c>
      <c r="G42" s="198"/>
      <c r="H42" s="198"/>
      <c r="I42" s="198"/>
      <c r="J42" s="198"/>
      <c r="K42" s="198"/>
      <c r="L42" s="198"/>
      <c r="M42" s="198"/>
      <c r="N42" s="198"/>
      <c r="O42" s="198"/>
      <c r="P42" s="198"/>
      <c r="Q42" s="198"/>
      <c r="R42" s="199"/>
      <c r="S42" s="200"/>
      <c r="T42" s="201"/>
      <c r="U42" s="202"/>
      <c r="V42" s="203"/>
      <c r="W42" s="204"/>
      <c r="X42" s="205"/>
      <c r="Y42" s="206"/>
      <c r="Z42" s="207"/>
      <c r="AA42" s="208"/>
      <c r="AB42" s="209"/>
      <c r="AC42" s="209"/>
      <c r="AD42" s="210"/>
      <c r="AE42" s="211"/>
      <c r="AF42" s="209"/>
      <c r="AG42" s="212"/>
      <c r="AH42" s="213">
        <f>AH44+AH45+AH46+AH47+AH49+AH50+AH51+AH52+AH54+AH55+AH56+AH57+AH58</f>
        <v>45599.090000000004</v>
      </c>
      <c r="AI42" s="214"/>
      <c r="AJ42" s="214"/>
      <c r="AK42" s="214"/>
      <c r="AL42" s="214"/>
      <c r="AM42" s="215"/>
      <c r="AO42" s="30"/>
      <c r="AP42" s="30"/>
      <c r="AQ42" s="238"/>
      <c r="AR42" s="238"/>
      <c r="AS42" s="238"/>
      <c r="AY42" s="30"/>
      <c r="BC42" s="64"/>
      <c r="BD42" s="64"/>
      <c r="BE42" s="64"/>
    </row>
    <row r="43" spans="1:57" ht="50.1" customHeight="1" x14ac:dyDescent="0.2">
      <c r="A43" s="492"/>
      <c r="B43" s="249"/>
      <c r="C43" s="250"/>
      <c r="D43" s="235"/>
      <c r="E43" s="236"/>
      <c r="F43" s="251" t="s">
        <v>181</v>
      </c>
      <c r="G43" s="252"/>
      <c r="H43" s="252"/>
      <c r="I43" s="252"/>
      <c r="J43" s="252"/>
      <c r="K43" s="252"/>
      <c r="L43" s="252"/>
      <c r="M43" s="252"/>
      <c r="N43" s="252"/>
      <c r="O43" s="252"/>
      <c r="P43" s="252"/>
      <c r="Q43" s="252"/>
      <c r="R43" s="253"/>
      <c r="S43" s="377"/>
      <c r="T43" s="378"/>
      <c r="U43" s="363"/>
      <c r="V43" s="364"/>
      <c r="W43" s="365"/>
      <c r="X43" s="366"/>
      <c r="Y43" s="367"/>
      <c r="Z43" s="368"/>
      <c r="AA43" s="369"/>
      <c r="AB43" s="370"/>
      <c r="AC43" s="370"/>
      <c r="AD43" s="371"/>
      <c r="AE43" s="372"/>
      <c r="AF43" s="370"/>
      <c r="AG43" s="373"/>
      <c r="AH43" s="374"/>
      <c r="AI43" s="375"/>
      <c r="AJ43" s="375"/>
      <c r="AK43" s="375"/>
      <c r="AL43" s="375"/>
      <c r="AM43" s="376"/>
      <c r="AN43" s="30"/>
      <c r="AO43" s="30"/>
      <c r="AP43" s="30"/>
      <c r="AQ43" s="238"/>
      <c r="AR43" s="238"/>
      <c r="AS43" s="238"/>
      <c r="AY43" s="30"/>
      <c r="BC43" s="64"/>
      <c r="BD43" s="64"/>
      <c r="BE43" s="64"/>
    </row>
    <row r="44" spans="1:57" ht="60" customHeight="1" x14ac:dyDescent="0.2">
      <c r="A44" s="76" t="s">
        <v>63</v>
      </c>
      <c r="B44" s="163" t="s">
        <v>121</v>
      </c>
      <c r="C44" s="164"/>
      <c r="D44" s="165" t="s">
        <v>47</v>
      </c>
      <c r="E44" s="166"/>
      <c r="F44" s="167" t="s">
        <v>330</v>
      </c>
      <c r="G44" s="168"/>
      <c r="H44" s="168"/>
      <c r="I44" s="168"/>
      <c r="J44" s="168"/>
      <c r="K44" s="168"/>
      <c r="L44" s="168"/>
      <c r="M44" s="168"/>
      <c r="N44" s="168"/>
      <c r="O44" s="168"/>
      <c r="P44" s="168"/>
      <c r="Q44" s="168"/>
      <c r="R44" s="169"/>
      <c r="S44" s="170" t="s">
        <v>58</v>
      </c>
      <c r="T44" s="171"/>
      <c r="U44" s="172">
        <v>3.4</v>
      </c>
      <c r="V44" s="173"/>
      <c r="W44" s="174"/>
      <c r="X44" s="175">
        <v>3142.59</v>
      </c>
      <c r="Y44" s="176"/>
      <c r="Z44" s="177"/>
      <c r="AA44" s="178">
        <f t="shared" ref="AA44:AA52" si="7">ROUND(X44*U44,2)</f>
        <v>10684.81</v>
      </c>
      <c r="AB44" s="179"/>
      <c r="AC44" s="179"/>
      <c r="AD44" s="180"/>
      <c r="AE44" s="181">
        <f t="shared" ref="AE44:AE52" si="8">ROUND(X44*(1+AI$23),2)</f>
        <v>3858.47</v>
      </c>
      <c r="AF44" s="182"/>
      <c r="AG44" s="183"/>
      <c r="AH44" s="184">
        <f t="shared" ref="AH44:AH52" si="9">ROUND(U44*AE44,2)</f>
        <v>13118.8</v>
      </c>
      <c r="AI44" s="184"/>
      <c r="AJ44" s="184"/>
      <c r="AK44" s="184"/>
      <c r="AL44" s="184"/>
      <c r="AM44" s="185"/>
      <c r="AO44" s="30"/>
      <c r="AP44" s="30"/>
      <c r="AQ44" s="238"/>
      <c r="AR44" s="238"/>
      <c r="AS44" s="238"/>
      <c r="AY44" s="30"/>
      <c r="BC44" s="64"/>
      <c r="BD44" s="64"/>
      <c r="BE44" s="64"/>
    </row>
    <row r="45" spans="1:57" ht="60" customHeight="1" x14ac:dyDescent="0.2">
      <c r="A45" s="76" t="s">
        <v>64</v>
      </c>
      <c r="B45" s="163" t="s">
        <v>122</v>
      </c>
      <c r="C45" s="164"/>
      <c r="D45" s="165" t="s">
        <v>47</v>
      </c>
      <c r="E45" s="166"/>
      <c r="F45" s="167" t="s">
        <v>331</v>
      </c>
      <c r="G45" s="168"/>
      <c r="H45" s="168"/>
      <c r="I45" s="168"/>
      <c r="J45" s="168"/>
      <c r="K45" s="168"/>
      <c r="L45" s="168"/>
      <c r="M45" s="168"/>
      <c r="N45" s="168"/>
      <c r="O45" s="168"/>
      <c r="P45" s="168"/>
      <c r="Q45" s="168"/>
      <c r="R45" s="169"/>
      <c r="S45" s="170" t="s">
        <v>58</v>
      </c>
      <c r="T45" s="171"/>
      <c r="U45" s="172">
        <v>1.7</v>
      </c>
      <c r="V45" s="173"/>
      <c r="W45" s="174"/>
      <c r="X45" s="191">
        <v>4201.22</v>
      </c>
      <c r="Y45" s="192"/>
      <c r="Z45" s="192"/>
      <c r="AA45" s="226">
        <f t="shared" si="7"/>
        <v>7142.07</v>
      </c>
      <c r="AB45" s="227"/>
      <c r="AC45" s="227"/>
      <c r="AD45" s="228"/>
      <c r="AE45" s="229">
        <f t="shared" si="8"/>
        <v>5158.26</v>
      </c>
      <c r="AF45" s="184"/>
      <c r="AG45" s="184"/>
      <c r="AH45" s="184">
        <f t="shared" si="9"/>
        <v>8769.0400000000009</v>
      </c>
      <c r="AI45" s="184"/>
      <c r="AJ45" s="184"/>
      <c r="AK45" s="184"/>
      <c r="AL45" s="184"/>
      <c r="AM45" s="185"/>
      <c r="AO45" s="30"/>
      <c r="AP45" s="30"/>
      <c r="AQ45" s="100"/>
      <c r="AR45" s="100"/>
      <c r="AS45" s="100"/>
      <c r="AY45" s="30"/>
      <c r="AZ45" s="100"/>
      <c r="BC45" s="64"/>
      <c r="BD45" s="64"/>
      <c r="BE45" s="64"/>
    </row>
    <row r="46" spans="1:57" ht="30" customHeight="1" x14ac:dyDescent="0.2">
      <c r="A46" s="76" t="s">
        <v>65</v>
      </c>
      <c r="B46" s="163" t="s">
        <v>123</v>
      </c>
      <c r="C46" s="164"/>
      <c r="D46" s="165" t="s">
        <v>47</v>
      </c>
      <c r="E46" s="166"/>
      <c r="F46" s="167" t="s">
        <v>332</v>
      </c>
      <c r="G46" s="168"/>
      <c r="H46" s="168"/>
      <c r="I46" s="168"/>
      <c r="J46" s="168"/>
      <c r="K46" s="168"/>
      <c r="L46" s="168"/>
      <c r="M46" s="168"/>
      <c r="N46" s="168"/>
      <c r="O46" s="168"/>
      <c r="P46" s="168"/>
      <c r="Q46" s="168"/>
      <c r="R46" s="169"/>
      <c r="S46" s="170" t="s">
        <v>76</v>
      </c>
      <c r="T46" s="171"/>
      <c r="U46" s="172">
        <v>0.9</v>
      </c>
      <c r="V46" s="173"/>
      <c r="W46" s="174"/>
      <c r="X46" s="175">
        <v>5.64</v>
      </c>
      <c r="Y46" s="192"/>
      <c r="Z46" s="192"/>
      <c r="AA46" s="226">
        <f t="shared" si="7"/>
        <v>5.08</v>
      </c>
      <c r="AB46" s="227"/>
      <c r="AC46" s="227"/>
      <c r="AD46" s="228"/>
      <c r="AE46" s="229">
        <f t="shared" si="8"/>
        <v>6.92</v>
      </c>
      <c r="AF46" s="184"/>
      <c r="AG46" s="184"/>
      <c r="AH46" s="184">
        <f t="shared" si="9"/>
        <v>6.23</v>
      </c>
      <c r="AI46" s="184"/>
      <c r="AJ46" s="184"/>
      <c r="AK46" s="184"/>
      <c r="AL46" s="184"/>
      <c r="AM46" s="185"/>
      <c r="AO46" s="30"/>
      <c r="AP46" s="30"/>
      <c r="AQ46" s="103"/>
      <c r="AR46" s="103"/>
      <c r="AS46" s="103"/>
      <c r="AY46" s="30"/>
      <c r="AZ46" s="103"/>
      <c r="BC46" s="64"/>
      <c r="BD46" s="64"/>
      <c r="BE46" s="64"/>
    </row>
    <row r="47" spans="1:57" ht="60" customHeight="1" x14ac:dyDescent="0.2">
      <c r="A47" s="76" t="s">
        <v>66</v>
      </c>
      <c r="B47" s="163" t="s">
        <v>376</v>
      </c>
      <c r="C47" s="164"/>
      <c r="D47" s="165" t="s">
        <v>47</v>
      </c>
      <c r="E47" s="166"/>
      <c r="F47" s="167" t="s">
        <v>389</v>
      </c>
      <c r="G47" s="168"/>
      <c r="H47" s="168"/>
      <c r="I47" s="168"/>
      <c r="J47" s="168"/>
      <c r="K47" s="168"/>
      <c r="L47" s="168"/>
      <c r="M47" s="168"/>
      <c r="N47" s="168"/>
      <c r="O47" s="168"/>
      <c r="P47" s="168"/>
      <c r="Q47" s="168"/>
      <c r="R47" s="169"/>
      <c r="S47" s="170" t="s">
        <v>48</v>
      </c>
      <c r="T47" s="171"/>
      <c r="U47" s="172">
        <v>4.16</v>
      </c>
      <c r="V47" s="173"/>
      <c r="W47" s="174"/>
      <c r="X47" s="175">
        <v>285.47000000000003</v>
      </c>
      <c r="Y47" s="176"/>
      <c r="Z47" s="177"/>
      <c r="AA47" s="178">
        <f t="shared" si="7"/>
        <v>1187.56</v>
      </c>
      <c r="AB47" s="179"/>
      <c r="AC47" s="179"/>
      <c r="AD47" s="180"/>
      <c r="AE47" s="181">
        <f t="shared" si="8"/>
        <v>350.5</v>
      </c>
      <c r="AF47" s="182"/>
      <c r="AG47" s="183"/>
      <c r="AH47" s="184">
        <f t="shared" si="9"/>
        <v>1458.08</v>
      </c>
      <c r="AI47" s="184"/>
      <c r="AJ47" s="184"/>
      <c r="AK47" s="184"/>
      <c r="AL47" s="184"/>
      <c r="AM47" s="185"/>
      <c r="AO47" s="30"/>
      <c r="AP47" s="30"/>
      <c r="AQ47" s="238"/>
      <c r="AR47" s="238"/>
      <c r="AS47" s="238"/>
      <c r="AY47" s="30"/>
      <c r="BC47" s="64"/>
      <c r="BD47" s="64"/>
      <c r="BE47" s="64"/>
    </row>
    <row r="48" spans="1:57" ht="30" customHeight="1" x14ac:dyDescent="0.2">
      <c r="A48" s="108"/>
      <c r="B48" s="249"/>
      <c r="C48" s="250"/>
      <c r="D48" s="235"/>
      <c r="E48" s="236"/>
      <c r="F48" s="251" t="s">
        <v>390</v>
      </c>
      <c r="G48" s="252"/>
      <c r="H48" s="252"/>
      <c r="I48" s="252"/>
      <c r="J48" s="252"/>
      <c r="K48" s="252"/>
      <c r="L48" s="252"/>
      <c r="M48" s="252"/>
      <c r="N48" s="252"/>
      <c r="O48" s="252"/>
      <c r="P48" s="252"/>
      <c r="Q48" s="252"/>
      <c r="R48" s="253"/>
      <c r="S48" s="377"/>
      <c r="T48" s="378"/>
      <c r="U48" s="363"/>
      <c r="V48" s="364"/>
      <c r="W48" s="365"/>
      <c r="X48" s="366"/>
      <c r="Y48" s="367"/>
      <c r="Z48" s="368"/>
      <c r="AA48" s="369"/>
      <c r="AB48" s="370"/>
      <c r="AC48" s="370"/>
      <c r="AD48" s="371"/>
      <c r="AE48" s="372"/>
      <c r="AF48" s="370"/>
      <c r="AG48" s="373"/>
      <c r="AH48" s="374"/>
      <c r="AI48" s="375"/>
      <c r="AJ48" s="375"/>
      <c r="AK48" s="375"/>
      <c r="AL48" s="375"/>
      <c r="AM48" s="376"/>
      <c r="AO48" s="30"/>
      <c r="AP48" s="30"/>
      <c r="AQ48" s="238"/>
      <c r="AR48" s="238"/>
      <c r="AS48" s="238"/>
      <c r="BC48" s="64"/>
      <c r="BD48" s="64"/>
      <c r="BE48" s="64"/>
    </row>
    <row r="49" spans="1:57" ht="65.099999999999994" customHeight="1" x14ac:dyDescent="0.2">
      <c r="A49" s="76" t="s">
        <v>67</v>
      </c>
      <c r="B49" s="163" t="s">
        <v>121</v>
      </c>
      <c r="C49" s="164"/>
      <c r="D49" s="165" t="s">
        <v>47</v>
      </c>
      <c r="E49" s="166"/>
      <c r="F49" s="167" t="s">
        <v>330</v>
      </c>
      <c r="G49" s="168"/>
      <c r="H49" s="168"/>
      <c r="I49" s="168"/>
      <c r="J49" s="168"/>
      <c r="K49" s="168"/>
      <c r="L49" s="168"/>
      <c r="M49" s="168"/>
      <c r="N49" s="168"/>
      <c r="O49" s="168"/>
      <c r="P49" s="168"/>
      <c r="Q49" s="168"/>
      <c r="R49" s="169"/>
      <c r="S49" s="170" t="s">
        <v>58</v>
      </c>
      <c r="T49" s="171"/>
      <c r="U49" s="172">
        <v>1.2</v>
      </c>
      <c r="V49" s="173"/>
      <c r="W49" s="174"/>
      <c r="X49" s="175">
        <v>3142.59</v>
      </c>
      <c r="Y49" s="176"/>
      <c r="Z49" s="177"/>
      <c r="AA49" s="178">
        <f t="shared" si="7"/>
        <v>3771.11</v>
      </c>
      <c r="AB49" s="179"/>
      <c r="AC49" s="179"/>
      <c r="AD49" s="180"/>
      <c r="AE49" s="181">
        <f t="shared" si="8"/>
        <v>3858.47</v>
      </c>
      <c r="AF49" s="182"/>
      <c r="AG49" s="183"/>
      <c r="AH49" s="184">
        <f t="shared" si="9"/>
        <v>4630.16</v>
      </c>
      <c r="AI49" s="184"/>
      <c r="AJ49" s="184"/>
      <c r="AK49" s="184"/>
      <c r="AL49" s="184"/>
      <c r="AM49" s="185"/>
      <c r="AO49" s="30"/>
      <c r="AP49" s="30"/>
      <c r="AQ49" s="238"/>
      <c r="AR49" s="238"/>
      <c r="AS49" s="238"/>
      <c r="BC49" s="64"/>
      <c r="BD49" s="64"/>
      <c r="BE49" s="64"/>
    </row>
    <row r="50" spans="1:57" ht="65.099999999999994" customHeight="1" x14ac:dyDescent="0.2">
      <c r="A50" s="76" t="s">
        <v>68</v>
      </c>
      <c r="B50" s="163" t="s">
        <v>122</v>
      </c>
      <c r="C50" s="164"/>
      <c r="D50" s="165" t="s">
        <v>47</v>
      </c>
      <c r="E50" s="166"/>
      <c r="F50" s="167" t="s">
        <v>331</v>
      </c>
      <c r="G50" s="168"/>
      <c r="H50" s="168"/>
      <c r="I50" s="168"/>
      <c r="J50" s="168"/>
      <c r="K50" s="168"/>
      <c r="L50" s="168"/>
      <c r="M50" s="168"/>
      <c r="N50" s="168"/>
      <c r="O50" s="168"/>
      <c r="P50" s="168"/>
      <c r="Q50" s="168"/>
      <c r="R50" s="169"/>
      <c r="S50" s="170" t="s">
        <v>58</v>
      </c>
      <c r="T50" s="171"/>
      <c r="U50" s="172">
        <v>1.04</v>
      </c>
      <c r="V50" s="173"/>
      <c r="W50" s="174"/>
      <c r="X50" s="191">
        <v>4201.22</v>
      </c>
      <c r="Y50" s="192"/>
      <c r="Z50" s="192"/>
      <c r="AA50" s="226">
        <f t="shared" si="7"/>
        <v>4369.2700000000004</v>
      </c>
      <c r="AB50" s="227"/>
      <c r="AC50" s="227"/>
      <c r="AD50" s="228"/>
      <c r="AE50" s="229">
        <f t="shared" si="8"/>
        <v>5158.26</v>
      </c>
      <c r="AF50" s="184"/>
      <c r="AG50" s="184"/>
      <c r="AH50" s="184">
        <f t="shared" si="9"/>
        <v>5364.59</v>
      </c>
      <c r="AI50" s="184"/>
      <c r="AJ50" s="184"/>
      <c r="AK50" s="184"/>
      <c r="AL50" s="184"/>
      <c r="AM50" s="185"/>
      <c r="AO50" s="30"/>
      <c r="AP50" s="30"/>
      <c r="AQ50" s="4"/>
      <c r="AR50" s="4"/>
      <c r="AS50" s="4"/>
      <c r="BC50" s="64"/>
      <c r="BD50" s="64"/>
      <c r="BE50" s="64"/>
    </row>
    <row r="51" spans="1:57" ht="30" customHeight="1" x14ac:dyDescent="0.2">
      <c r="A51" s="76" t="s">
        <v>69</v>
      </c>
      <c r="B51" s="163" t="s">
        <v>123</v>
      </c>
      <c r="C51" s="164"/>
      <c r="D51" s="165" t="s">
        <v>47</v>
      </c>
      <c r="E51" s="166"/>
      <c r="F51" s="167" t="s">
        <v>332</v>
      </c>
      <c r="G51" s="168"/>
      <c r="H51" s="168"/>
      <c r="I51" s="168"/>
      <c r="J51" s="168"/>
      <c r="K51" s="168"/>
      <c r="L51" s="168"/>
      <c r="M51" s="168"/>
      <c r="N51" s="168"/>
      <c r="O51" s="168"/>
      <c r="P51" s="168"/>
      <c r="Q51" s="168"/>
      <c r="R51" s="169"/>
      <c r="S51" s="170" t="s">
        <v>76</v>
      </c>
      <c r="T51" s="171"/>
      <c r="U51" s="172">
        <v>21.04</v>
      </c>
      <c r="V51" s="173"/>
      <c r="W51" s="174"/>
      <c r="X51" s="175">
        <v>5.64</v>
      </c>
      <c r="Y51" s="192"/>
      <c r="Z51" s="192"/>
      <c r="AA51" s="226">
        <f t="shared" si="7"/>
        <v>118.67</v>
      </c>
      <c r="AB51" s="227"/>
      <c r="AC51" s="227"/>
      <c r="AD51" s="228"/>
      <c r="AE51" s="229">
        <f t="shared" si="8"/>
        <v>6.92</v>
      </c>
      <c r="AF51" s="184"/>
      <c r="AG51" s="184"/>
      <c r="AH51" s="184">
        <f t="shared" si="9"/>
        <v>145.6</v>
      </c>
      <c r="AI51" s="184"/>
      <c r="AJ51" s="184"/>
      <c r="AK51" s="184"/>
      <c r="AL51" s="184"/>
      <c r="AM51" s="185"/>
      <c r="AO51" s="30"/>
      <c r="AP51" s="30"/>
      <c r="AQ51" s="103"/>
      <c r="AR51" s="103"/>
      <c r="AS51" s="103"/>
      <c r="AZ51" s="103"/>
      <c r="BC51" s="64"/>
      <c r="BD51" s="64"/>
      <c r="BE51" s="64"/>
    </row>
    <row r="52" spans="1:57" ht="65.099999999999994" customHeight="1" x14ac:dyDescent="0.2">
      <c r="A52" s="76" t="s">
        <v>70</v>
      </c>
      <c r="B52" s="163" t="s">
        <v>376</v>
      </c>
      <c r="C52" s="164"/>
      <c r="D52" s="165" t="s">
        <v>47</v>
      </c>
      <c r="E52" s="166"/>
      <c r="F52" s="167" t="s">
        <v>389</v>
      </c>
      <c r="G52" s="168"/>
      <c r="H52" s="168"/>
      <c r="I52" s="168"/>
      <c r="J52" s="168"/>
      <c r="K52" s="168"/>
      <c r="L52" s="168"/>
      <c r="M52" s="168"/>
      <c r="N52" s="168"/>
      <c r="O52" s="168"/>
      <c r="P52" s="168"/>
      <c r="Q52" s="168"/>
      <c r="R52" s="169"/>
      <c r="S52" s="170" t="s">
        <v>48</v>
      </c>
      <c r="T52" s="171"/>
      <c r="U52" s="172">
        <v>20.8</v>
      </c>
      <c r="V52" s="173"/>
      <c r="W52" s="174"/>
      <c r="X52" s="175">
        <v>285.47000000000003</v>
      </c>
      <c r="Y52" s="176"/>
      <c r="Z52" s="177"/>
      <c r="AA52" s="178">
        <f t="shared" si="7"/>
        <v>5937.78</v>
      </c>
      <c r="AB52" s="179"/>
      <c r="AC52" s="179"/>
      <c r="AD52" s="180"/>
      <c r="AE52" s="181">
        <f t="shared" si="8"/>
        <v>350.5</v>
      </c>
      <c r="AF52" s="182"/>
      <c r="AG52" s="183"/>
      <c r="AH52" s="184">
        <f t="shared" si="9"/>
        <v>7290.4</v>
      </c>
      <c r="AI52" s="184"/>
      <c r="AJ52" s="184"/>
      <c r="AK52" s="184"/>
      <c r="AL52" s="184"/>
      <c r="AM52" s="185"/>
      <c r="AO52" s="30"/>
      <c r="AP52" s="30"/>
      <c r="AQ52" s="98"/>
      <c r="AR52" s="98"/>
      <c r="AS52" s="98"/>
      <c r="AZ52" s="98"/>
      <c r="BC52" s="64"/>
      <c r="BD52" s="64"/>
      <c r="BE52" s="64"/>
    </row>
    <row r="53" spans="1:57" ht="30" customHeight="1" x14ac:dyDescent="0.2">
      <c r="A53" s="108"/>
      <c r="B53" s="249"/>
      <c r="C53" s="250"/>
      <c r="D53" s="235"/>
      <c r="E53" s="236"/>
      <c r="F53" s="251" t="s">
        <v>407</v>
      </c>
      <c r="G53" s="252"/>
      <c r="H53" s="252"/>
      <c r="I53" s="252"/>
      <c r="J53" s="252"/>
      <c r="K53" s="252"/>
      <c r="L53" s="252"/>
      <c r="M53" s="252"/>
      <c r="N53" s="252"/>
      <c r="O53" s="252"/>
      <c r="P53" s="252"/>
      <c r="Q53" s="252"/>
      <c r="R53" s="253"/>
      <c r="S53" s="377"/>
      <c r="T53" s="378"/>
      <c r="U53" s="363"/>
      <c r="V53" s="364"/>
      <c r="W53" s="365"/>
      <c r="X53" s="366"/>
      <c r="Y53" s="367"/>
      <c r="Z53" s="368"/>
      <c r="AA53" s="369"/>
      <c r="AB53" s="370"/>
      <c r="AC53" s="370"/>
      <c r="AD53" s="371"/>
      <c r="AE53" s="372"/>
      <c r="AF53" s="370"/>
      <c r="AG53" s="373"/>
      <c r="AH53" s="374"/>
      <c r="AI53" s="375"/>
      <c r="AJ53" s="375"/>
      <c r="AK53" s="375"/>
      <c r="AL53" s="375"/>
      <c r="AM53" s="376"/>
      <c r="AO53" s="30"/>
      <c r="AP53" s="30"/>
      <c r="AQ53" s="99"/>
      <c r="AR53" s="99"/>
      <c r="AS53" s="99"/>
      <c r="AZ53" s="99"/>
      <c r="BC53" s="64"/>
      <c r="BD53" s="64"/>
      <c r="BE53" s="64"/>
    </row>
    <row r="54" spans="1:57" ht="69.95" customHeight="1" x14ac:dyDescent="0.2">
      <c r="A54" s="76" t="s">
        <v>391</v>
      </c>
      <c r="B54" s="163" t="s">
        <v>151</v>
      </c>
      <c r="C54" s="164"/>
      <c r="D54" s="165" t="s">
        <v>47</v>
      </c>
      <c r="E54" s="166"/>
      <c r="F54" s="167" t="s">
        <v>150</v>
      </c>
      <c r="G54" s="168"/>
      <c r="H54" s="168"/>
      <c r="I54" s="168"/>
      <c r="J54" s="168"/>
      <c r="K54" s="168"/>
      <c r="L54" s="168"/>
      <c r="M54" s="168"/>
      <c r="N54" s="168"/>
      <c r="O54" s="168"/>
      <c r="P54" s="168"/>
      <c r="Q54" s="168"/>
      <c r="R54" s="169"/>
      <c r="S54" s="170" t="s">
        <v>49</v>
      </c>
      <c r="T54" s="171"/>
      <c r="U54" s="172">
        <v>17.399999999999999</v>
      </c>
      <c r="V54" s="173"/>
      <c r="W54" s="174"/>
      <c r="X54" s="175">
        <v>101.55</v>
      </c>
      <c r="Y54" s="192"/>
      <c r="Z54" s="192"/>
      <c r="AA54" s="226">
        <f t="shared" ref="AA54" si="10">ROUND(X54*U54,2)</f>
        <v>1766.97</v>
      </c>
      <c r="AB54" s="227"/>
      <c r="AC54" s="227"/>
      <c r="AD54" s="228"/>
      <c r="AE54" s="229">
        <f t="shared" ref="AE54" si="11">ROUND(X54*(1+AI$23),2)</f>
        <v>124.68</v>
      </c>
      <c r="AF54" s="184"/>
      <c r="AG54" s="184"/>
      <c r="AH54" s="184">
        <f t="shared" ref="AH54" si="12">ROUND(U54*AE54,2)</f>
        <v>2169.4299999999998</v>
      </c>
      <c r="AI54" s="184"/>
      <c r="AJ54" s="184"/>
      <c r="AK54" s="184"/>
      <c r="AL54" s="184"/>
      <c r="AM54" s="185"/>
      <c r="AN54" s="30"/>
      <c r="AO54" s="30"/>
      <c r="AP54" s="30"/>
      <c r="AQ54" s="238"/>
      <c r="AR54" s="238"/>
      <c r="AS54" s="238"/>
      <c r="BC54" s="64"/>
      <c r="BD54" s="64"/>
      <c r="BE54" s="64"/>
    </row>
    <row r="55" spans="1:57" ht="50.1" customHeight="1" x14ac:dyDescent="0.2">
      <c r="A55" s="76" t="s">
        <v>392</v>
      </c>
      <c r="B55" s="163" t="s">
        <v>61</v>
      </c>
      <c r="C55" s="164"/>
      <c r="D55" s="165" t="s">
        <v>47</v>
      </c>
      <c r="E55" s="166"/>
      <c r="F55" s="167" t="s">
        <v>60</v>
      </c>
      <c r="G55" s="168"/>
      <c r="H55" s="168"/>
      <c r="I55" s="168"/>
      <c r="J55" s="168"/>
      <c r="K55" s="168"/>
      <c r="L55" s="168"/>
      <c r="M55" s="168"/>
      <c r="N55" s="168"/>
      <c r="O55" s="168"/>
      <c r="P55" s="168"/>
      <c r="Q55" s="168"/>
      <c r="R55" s="169"/>
      <c r="S55" s="170" t="s">
        <v>2</v>
      </c>
      <c r="T55" s="171"/>
      <c r="U55" s="172">
        <v>33.28</v>
      </c>
      <c r="V55" s="173"/>
      <c r="W55" s="174"/>
      <c r="X55" s="191">
        <v>9.57</v>
      </c>
      <c r="Y55" s="192"/>
      <c r="Z55" s="192"/>
      <c r="AA55" s="226">
        <f t="shared" ref="AA55:AA58" si="13">ROUND(X55*U55,2)</f>
        <v>318.49</v>
      </c>
      <c r="AB55" s="227"/>
      <c r="AC55" s="227"/>
      <c r="AD55" s="228"/>
      <c r="AE55" s="229">
        <f t="shared" ref="AE55:AE58" si="14">ROUND(X55*(1+AI$23),2)</f>
        <v>11.75</v>
      </c>
      <c r="AF55" s="184"/>
      <c r="AG55" s="184"/>
      <c r="AH55" s="184">
        <f t="shared" ref="AH55:AH58" si="15">ROUND(U55*AE55,2)</f>
        <v>391.04</v>
      </c>
      <c r="AI55" s="184"/>
      <c r="AJ55" s="184"/>
      <c r="AK55" s="184"/>
      <c r="AL55" s="184"/>
      <c r="AM55" s="185"/>
      <c r="AN55" s="30"/>
      <c r="AO55" s="30"/>
      <c r="AP55" s="30"/>
      <c r="AQ55" s="4"/>
      <c r="AR55" s="4"/>
      <c r="AS55" s="4"/>
      <c r="BC55" s="64"/>
      <c r="BD55" s="64"/>
      <c r="BE55" s="64"/>
    </row>
    <row r="56" spans="1:57" ht="60" customHeight="1" x14ac:dyDescent="0.2">
      <c r="A56" s="76" t="s">
        <v>393</v>
      </c>
      <c r="B56" s="163" t="s">
        <v>50</v>
      </c>
      <c r="C56" s="164"/>
      <c r="D56" s="165" t="s">
        <v>47</v>
      </c>
      <c r="E56" s="166"/>
      <c r="F56" s="167" t="s">
        <v>62</v>
      </c>
      <c r="G56" s="168"/>
      <c r="H56" s="168"/>
      <c r="I56" s="168"/>
      <c r="J56" s="168"/>
      <c r="K56" s="168"/>
      <c r="L56" s="168"/>
      <c r="M56" s="168"/>
      <c r="N56" s="168"/>
      <c r="O56" s="168"/>
      <c r="P56" s="168"/>
      <c r="Q56" s="168"/>
      <c r="R56" s="169"/>
      <c r="S56" s="170" t="s">
        <v>48</v>
      </c>
      <c r="T56" s="171"/>
      <c r="U56" s="172">
        <v>33.28</v>
      </c>
      <c r="V56" s="173"/>
      <c r="W56" s="174"/>
      <c r="X56" s="175">
        <v>32.549999999999997</v>
      </c>
      <c r="Y56" s="192"/>
      <c r="Z56" s="192"/>
      <c r="AA56" s="226">
        <f t="shared" si="13"/>
        <v>1083.26</v>
      </c>
      <c r="AB56" s="227"/>
      <c r="AC56" s="227"/>
      <c r="AD56" s="228"/>
      <c r="AE56" s="229">
        <f t="shared" si="14"/>
        <v>39.96</v>
      </c>
      <c r="AF56" s="184"/>
      <c r="AG56" s="184"/>
      <c r="AH56" s="184">
        <f t="shared" si="15"/>
        <v>1329.87</v>
      </c>
      <c r="AI56" s="184"/>
      <c r="AJ56" s="184"/>
      <c r="AK56" s="184"/>
      <c r="AL56" s="184"/>
      <c r="AM56" s="185"/>
      <c r="AO56" s="30"/>
      <c r="AP56" s="30"/>
      <c r="AQ56" s="238"/>
      <c r="AR56" s="238"/>
      <c r="AS56" s="238"/>
      <c r="BC56" s="64"/>
      <c r="BD56" s="64"/>
      <c r="BE56" s="64"/>
    </row>
    <row r="57" spans="1:57" ht="39.950000000000003" customHeight="1" x14ac:dyDescent="0.2">
      <c r="A57" s="76" t="s">
        <v>394</v>
      </c>
      <c r="B57" s="163" t="s">
        <v>72</v>
      </c>
      <c r="C57" s="164"/>
      <c r="D57" s="165" t="s">
        <v>47</v>
      </c>
      <c r="E57" s="166"/>
      <c r="F57" s="167" t="s">
        <v>71</v>
      </c>
      <c r="G57" s="168"/>
      <c r="H57" s="168"/>
      <c r="I57" s="168"/>
      <c r="J57" s="168"/>
      <c r="K57" s="168"/>
      <c r="L57" s="168"/>
      <c r="M57" s="168"/>
      <c r="N57" s="168"/>
      <c r="O57" s="168"/>
      <c r="P57" s="168"/>
      <c r="Q57" s="168"/>
      <c r="R57" s="169"/>
      <c r="S57" s="170" t="s">
        <v>49</v>
      </c>
      <c r="T57" s="171"/>
      <c r="U57" s="172">
        <v>33.28</v>
      </c>
      <c r="V57" s="173"/>
      <c r="W57" s="174"/>
      <c r="X57" s="175">
        <v>7.17</v>
      </c>
      <c r="Y57" s="192"/>
      <c r="Z57" s="192"/>
      <c r="AA57" s="226">
        <f t="shared" si="13"/>
        <v>238.62</v>
      </c>
      <c r="AB57" s="227"/>
      <c r="AC57" s="227"/>
      <c r="AD57" s="228"/>
      <c r="AE57" s="229">
        <f t="shared" si="14"/>
        <v>8.8000000000000007</v>
      </c>
      <c r="AF57" s="184"/>
      <c r="AG57" s="184"/>
      <c r="AH57" s="184">
        <f t="shared" si="15"/>
        <v>292.86</v>
      </c>
      <c r="AI57" s="184"/>
      <c r="AJ57" s="184"/>
      <c r="AK57" s="184"/>
      <c r="AL57" s="184"/>
      <c r="AM57" s="185"/>
      <c r="AN57" s="30"/>
      <c r="AO57" s="30"/>
      <c r="AP57" s="30"/>
      <c r="AQ57" s="4"/>
      <c r="AR57" s="4"/>
      <c r="AS57" s="4"/>
      <c r="BC57" s="64"/>
      <c r="BD57" s="64"/>
      <c r="BE57" s="64"/>
    </row>
    <row r="58" spans="1:57" ht="50.1" customHeight="1" x14ac:dyDescent="0.2">
      <c r="A58" s="76" t="s">
        <v>395</v>
      </c>
      <c r="B58" s="163" t="s">
        <v>74</v>
      </c>
      <c r="C58" s="164"/>
      <c r="D58" s="165" t="s">
        <v>47</v>
      </c>
      <c r="E58" s="166"/>
      <c r="F58" s="167" t="s">
        <v>73</v>
      </c>
      <c r="G58" s="168"/>
      <c r="H58" s="168"/>
      <c r="I58" s="168"/>
      <c r="J58" s="168"/>
      <c r="K58" s="168"/>
      <c r="L58" s="168"/>
      <c r="M58" s="168"/>
      <c r="N58" s="168"/>
      <c r="O58" s="168"/>
      <c r="P58" s="168"/>
      <c r="Q58" s="168"/>
      <c r="R58" s="169"/>
      <c r="S58" s="170" t="s">
        <v>49</v>
      </c>
      <c r="T58" s="171"/>
      <c r="U58" s="172">
        <v>33.28</v>
      </c>
      <c r="V58" s="173"/>
      <c r="W58" s="174"/>
      <c r="X58" s="175">
        <v>15.49</v>
      </c>
      <c r="Y58" s="192"/>
      <c r="Z58" s="192"/>
      <c r="AA58" s="226">
        <f t="shared" si="13"/>
        <v>515.51</v>
      </c>
      <c r="AB58" s="227"/>
      <c r="AC58" s="227"/>
      <c r="AD58" s="228"/>
      <c r="AE58" s="229">
        <f t="shared" si="14"/>
        <v>19.02</v>
      </c>
      <c r="AF58" s="184"/>
      <c r="AG58" s="184"/>
      <c r="AH58" s="184">
        <f t="shared" si="15"/>
        <v>632.99</v>
      </c>
      <c r="AI58" s="184"/>
      <c r="AJ58" s="184"/>
      <c r="AK58" s="184"/>
      <c r="AL58" s="184"/>
      <c r="AM58" s="185"/>
      <c r="AN58" s="30"/>
      <c r="AO58" s="30"/>
      <c r="AP58" s="30"/>
      <c r="AQ58" s="4"/>
      <c r="AR58" s="4"/>
      <c r="AS58" s="4"/>
      <c r="BC58" s="64"/>
      <c r="BD58" s="64"/>
      <c r="BE58" s="64"/>
    </row>
    <row r="59" spans="1:57" ht="28.5" customHeight="1" x14ac:dyDescent="0.2">
      <c r="A59" s="66">
        <v>3</v>
      </c>
      <c r="B59" s="193"/>
      <c r="C59" s="194"/>
      <c r="D59" s="195"/>
      <c r="E59" s="196"/>
      <c r="F59" s="197" t="s">
        <v>460</v>
      </c>
      <c r="G59" s="198"/>
      <c r="H59" s="198"/>
      <c r="I59" s="198"/>
      <c r="J59" s="198"/>
      <c r="K59" s="198"/>
      <c r="L59" s="198"/>
      <c r="M59" s="198"/>
      <c r="N59" s="198"/>
      <c r="O59" s="198"/>
      <c r="P59" s="198"/>
      <c r="Q59" s="198"/>
      <c r="R59" s="199"/>
      <c r="S59" s="200"/>
      <c r="T59" s="201"/>
      <c r="U59" s="202"/>
      <c r="V59" s="203"/>
      <c r="W59" s="204"/>
      <c r="X59" s="205"/>
      <c r="Y59" s="206"/>
      <c r="Z59" s="207"/>
      <c r="AA59" s="219"/>
      <c r="AB59" s="220"/>
      <c r="AC59" s="220"/>
      <c r="AD59" s="221"/>
      <c r="AE59" s="222"/>
      <c r="AF59" s="223"/>
      <c r="AG59" s="223"/>
      <c r="AH59" s="224">
        <f>AH60</f>
        <v>98724.97</v>
      </c>
      <c r="AI59" s="224"/>
      <c r="AJ59" s="224"/>
      <c r="AK59" s="224"/>
      <c r="AL59" s="224"/>
      <c r="AM59" s="225"/>
      <c r="AO59" s="30"/>
      <c r="AP59" s="30"/>
      <c r="AQ59" s="238"/>
      <c r="AR59" s="238"/>
      <c r="AS59" s="238"/>
      <c r="BC59" s="64"/>
      <c r="BD59" s="64"/>
      <c r="BE59" s="64"/>
    </row>
    <row r="60" spans="1:57" ht="50.1" customHeight="1" x14ac:dyDescent="0.2">
      <c r="A60" s="76" t="s">
        <v>75</v>
      </c>
      <c r="B60" s="163" t="s">
        <v>153</v>
      </c>
      <c r="C60" s="164"/>
      <c r="D60" s="165" t="s">
        <v>47</v>
      </c>
      <c r="E60" s="166"/>
      <c r="F60" s="167" t="s">
        <v>152</v>
      </c>
      <c r="G60" s="168"/>
      <c r="H60" s="168"/>
      <c r="I60" s="168"/>
      <c r="J60" s="168"/>
      <c r="K60" s="168"/>
      <c r="L60" s="168"/>
      <c r="M60" s="168"/>
      <c r="N60" s="168"/>
      <c r="O60" s="168"/>
      <c r="P60" s="168"/>
      <c r="Q60" s="168"/>
      <c r="R60" s="169"/>
      <c r="S60" s="170" t="s">
        <v>48</v>
      </c>
      <c r="T60" s="171"/>
      <c r="U60" s="172">
        <v>369.3</v>
      </c>
      <c r="V60" s="173"/>
      <c r="W60" s="174"/>
      <c r="X60" s="186">
        <v>217.73</v>
      </c>
      <c r="Y60" s="187"/>
      <c r="Z60" s="188"/>
      <c r="AA60" s="178">
        <f>ROUND(X60*U60,2)</f>
        <v>80407.69</v>
      </c>
      <c r="AB60" s="179"/>
      <c r="AC60" s="179"/>
      <c r="AD60" s="180"/>
      <c r="AE60" s="181">
        <f>ROUND(X60*(1+AI$23),2)</f>
        <v>267.33</v>
      </c>
      <c r="AF60" s="182"/>
      <c r="AG60" s="183"/>
      <c r="AH60" s="189">
        <f>ROUND(AE60*U60,2)</f>
        <v>98724.97</v>
      </c>
      <c r="AI60" s="182"/>
      <c r="AJ60" s="182"/>
      <c r="AK60" s="182"/>
      <c r="AL60" s="182"/>
      <c r="AM60" s="190"/>
      <c r="AO60" s="30"/>
      <c r="AP60" s="30"/>
      <c r="AQ60" s="238"/>
      <c r="AR60" s="238"/>
      <c r="AS60" s="238"/>
      <c r="BC60" s="64"/>
      <c r="BD60" s="64"/>
      <c r="BE60" s="64"/>
    </row>
    <row r="61" spans="1:57" ht="24" customHeight="1" x14ac:dyDescent="0.2">
      <c r="A61" s="66">
        <v>4</v>
      </c>
      <c r="B61" s="193"/>
      <c r="C61" s="194"/>
      <c r="D61" s="195"/>
      <c r="E61" s="196"/>
      <c r="F61" s="197" t="s">
        <v>80</v>
      </c>
      <c r="G61" s="198"/>
      <c r="H61" s="198"/>
      <c r="I61" s="198"/>
      <c r="J61" s="198"/>
      <c r="K61" s="198"/>
      <c r="L61" s="198"/>
      <c r="M61" s="198"/>
      <c r="N61" s="198"/>
      <c r="O61" s="198"/>
      <c r="P61" s="198"/>
      <c r="Q61" s="198"/>
      <c r="R61" s="199"/>
      <c r="S61" s="200"/>
      <c r="T61" s="201"/>
      <c r="U61" s="202"/>
      <c r="V61" s="203"/>
      <c r="W61" s="204"/>
      <c r="X61" s="205"/>
      <c r="Y61" s="206"/>
      <c r="Z61" s="207"/>
      <c r="AA61" s="219"/>
      <c r="AB61" s="220"/>
      <c r="AC61" s="220"/>
      <c r="AD61" s="221"/>
      <c r="AE61" s="222"/>
      <c r="AF61" s="223"/>
      <c r="AG61" s="223"/>
      <c r="AH61" s="224">
        <f>SUM(AH62:AM80)</f>
        <v>23501.190000000002</v>
      </c>
      <c r="AI61" s="224"/>
      <c r="AJ61" s="224"/>
      <c r="AK61" s="224"/>
      <c r="AL61" s="224"/>
      <c r="AM61" s="225"/>
      <c r="AO61" s="30"/>
      <c r="AP61" s="30"/>
      <c r="AQ61" s="4"/>
      <c r="AR61" s="4"/>
      <c r="AS61" s="4"/>
      <c r="BC61" s="64"/>
      <c r="BD61" s="64"/>
      <c r="BE61" s="64"/>
    </row>
    <row r="62" spans="1:57" ht="69.95" customHeight="1" x14ac:dyDescent="0.2">
      <c r="A62" s="76" t="s">
        <v>81</v>
      </c>
      <c r="B62" s="163" t="s">
        <v>84</v>
      </c>
      <c r="C62" s="164"/>
      <c r="D62" s="165" t="s">
        <v>47</v>
      </c>
      <c r="E62" s="166"/>
      <c r="F62" s="167" t="s">
        <v>83</v>
      </c>
      <c r="G62" s="168"/>
      <c r="H62" s="168"/>
      <c r="I62" s="168"/>
      <c r="J62" s="168"/>
      <c r="K62" s="168"/>
      <c r="L62" s="168"/>
      <c r="M62" s="168"/>
      <c r="N62" s="168"/>
      <c r="O62" s="168"/>
      <c r="P62" s="168"/>
      <c r="Q62" s="168"/>
      <c r="R62" s="169"/>
      <c r="S62" s="170" t="s">
        <v>27</v>
      </c>
      <c r="T62" s="171"/>
      <c r="U62" s="172">
        <v>4</v>
      </c>
      <c r="V62" s="173"/>
      <c r="W62" s="174"/>
      <c r="X62" s="186">
        <v>197.52</v>
      </c>
      <c r="Y62" s="187"/>
      <c r="Z62" s="187"/>
      <c r="AA62" s="178">
        <f t="shared" ref="AA62:AA66" si="16">ROUND(X62*U62,2)</f>
        <v>790.08</v>
      </c>
      <c r="AB62" s="179"/>
      <c r="AC62" s="179"/>
      <c r="AD62" s="180"/>
      <c r="AE62" s="181">
        <f t="shared" ref="AE62:AE66" si="17">ROUND(X62*(1+AI$23),2)</f>
        <v>242.52</v>
      </c>
      <c r="AF62" s="182"/>
      <c r="AG62" s="183"/>
      <c r="AH62" s="184">
        <f t="shared" ref="AH62:AH66" si="18">ROUND(AE62*U62,2)</f>
        <v>970.08</v>
      </c>
      <c r="AI62" s="184"/>
      <c r="AJ62" s="184"/>
      <c r="AK62" s="184"/>
      <c r="AL62" s="184"/>
      <c r="AM62" s="185"/>
      <c r="AO62" s="30"/>
      <c r="AP62" s="30"/>
      <c r="AQ62" s="4"/>
      <c r="AR62" s="4"/>
      <c r="AS62" s="4"/>
      <c r="BC62" s="64"/>
      <c r="BD62" s="64"/>
      <c r="BE62" s="64"/>
    </row>
    <row r="63" spans="1:57" ht="50.1" customHeight="1" x14ac:dyDescent="0.2">
      <c r="A63" s="76" t="s">
        <v>82</v>
      </c>
      <c r="B63" s="163" t="s">
        <v>86</v>
      </c>
      <c r="C63" s="164"/>
      <c r="D63" s="165" t="s">
        <v>47</v>
      </c>
      <c r="E63" s="166"/>
      <c r="F63" s="167" t="s">
        <v>85</v>
      </c>
      <c r="G63" s="168"/>
      <c r="H63" s="168"/>
      <c r="I63" s="168"/>
      <c r="J63" s="168"/>
      <c r="K63" s="168"/>
      <c r="L63" s="168"/>
      <c r="M63" s="168"/>
      <c r="N63" s="168"/>
      <c r="O63" s="168"/>
      <c r="P63" s="168"/>
      <c r="Q63" s="168"/>
      <c r="R63" s="169"/>
      <c r="S63" s="170" t="s">
        <v>27</v>
      </c>
      <c r="T63" s="171"/>
      <c r="U63" s="172">
        <f>4-2</f>
        <v>2</v>
      </c>
      <c r="V63" s="173"/>
      <c r="W63" s="174"/>
      <c r="X63" s="186">
        <v>181.82</v>
      </c>
      <c r="Y63" s="187"/>
      <c r="Z63" s="187"/>
      <c r="AA63" s="178">
        <f t="shared" si="16"/>
        <v>363.64</v>
      </c>
      <c r="AB63" s="179"/>
      <c r="AC63" s="179"/>
      <c r="AD63" s="180"/>
      <c r="AE63" s="181">
        <f t="shared" si="17"/>
        <v>223.24</v>
      </c>
      <c r="AF63" s="182"/>
      <c r="AG63" s="183"/>
      <c r="AH63" s="184">
        <f t="shared" si="18"/>
        <v>446.48</v>
      </c>
      <c r="AI63" s="184"/>
      <c r="AJ63" s="184"/>
      <c r="AK63" s="184"/>
      <c r="AL63" s="184"/>
      <c r="AM63" s="185"/>
      <c r="AO63" s="30"/>
      <c r="AP63" s="30"/>
      <c r="AQ63" s="4"/>
      <c r="AR63" s="4"/>
      <c r="AS63" s="4"/>
      <c r="BC63" s="64"/>
      <c r="BD63" s="64"/>
      <c r="BE63" s="64"/>
    </row>
    <row r="64" spans="1:57" ht="69.95" customHeight="1" x14ac:dyDescent="0.2">
      <c r="A64" s="76" t="s">
        <v>183</v>
      </c>
      <c r="B64" s="163" t="s">
        <v>88</v>
      </c>
      <c r="C64" s="164"/>
      <c r="D64" s="165" t="s">
        <v>47</v>
      </c>
      <c r="E64" s="166"/>
      <c r="F64" s="167" t="s">
        <v>87</v>
      </c>
      <c r="G64" s="168"/>
      <c r="H64" s="168"/>
      <c r="I64" s="168"/>
      <c r="J64" s="168"/>
      <c r="K64" s="168"/>
      <c r="L64" s="168"/>
      <c r="M64" s="168"/>
      <c r="N64" s="168"/>
      <c r="O64" s="168"/>
      <c r="P64" s="168"/>
      <c r="Q64" s="168"/>
      <c r="R64" s="169"/>
      <c r="S64" s="170" t="s">
        <v>27</v>
      </c>
      <c r="T64" s="171"/>
      <c r="U64" s="172">
        <v>6</v>
      </c>
      <c r="V64" s="173"/>
      <c r="W64" s="174"/>
      <c r="X64" s="186">
        <v>18.350000000000001</v>
      </c>
      <c r="Y64" s="187"/>
      <c r="Z64" s="187"/>
      <c r="AA64" s="178">
        <f t="shared" si="16"/>
        <v>110.1</v>
      </c>
      <c r="AB64" s="179"/>
      <c r="AC64" s="179"/>
      <c r="AD64" s="180"/>
      <c r="AE64" s="181">
        <f t="shared" si="17"/>
        <v>22.53</v>
      </c>
      <c r="AF64" s="182"/>
      <c r="AG64" s="183"/>
      <c r="AH64" s="184">
        <f t="shared" si="18"/>
        <v>135.18</v>
      </c>
      <c r="AI64" s="184"/>
      <c r="AJ64" s="184"/>
      <c r="AK64" s="184"/>
      <c r="AL64" s="184"/>
      <c r="AM64" s="185"/>
      <c r="AO64" s="30"/>
      <c r="AP64" s="30"/>
      <c r="AQ64" s="4"/>
      <c r="AR64" s="4"/>
      <c r="AS64" s="4"/>
      <c r="BC64" s="64"/>
      <c r="BD64" s="64"/>
      <c r="BE64" s="64"/>
    </row>
    <row r="65" spans="1:78" ht="69.95" customHeight="1" x14ac:dyDescent="0.2">
      <c r="A65" s="76" t="s">
        <v>408</v>
      </c>
      <c r="B65" s="163" t="s">
        <v>90</v>
      </c>
      <c r="C65" s="164"/>
      <c r="D65" s="165" t="s">
        <v>47</v>
      </c>
      <c r="E65" s="166"/>
      <c r="F65" s="167" t="s">
        <v>89</v>
      </c>
      <c r="G65" s="168"/>
      <c r="H65" s="168"/>
      <c r="I65" s="168"/>
      <c r="J65" s="168"/>
      <c r="K65" s="168"/>
      <c r="L65" s="168"/>
      <c r="M65" s="168"/>
      <c r="N65" s="168"/>
      <c r="O65" s="168"/>
      <c r="P65" s="168"/>
      <c r="Q65" s="168"/>
      <c r="R65" s="169"/>
      <c r="S65" s="170" t="s">
        <v>49</v>
      </c>
      <c r="T65" s="171"/>
      <c r="U65" s="172">
        <v>0.32</v>
      </c>
      <c r="V65" s="173"/>
      <c r="W65" s="174"/>
      <c r="X65" s="186">
        <v>166.67</v>
      </c>
      <c r="Y65" s="187"/>
      <c r="Z65" s="187"/>
      <c r="AA65" s="178">
        <f t="shared" si="16"/>
        <v>53.33</v>
      </c>
      <c r="AB65" s="179"/>
      <c r="AC65" s="179"/>
      <c r="AD65" s="180"/>
      <c r="AE65" s="181">
        <f t="shared" si="17"/>
        <v>204.64</v>
      </c>
      <c r="AF65" s="182"/>
      <c r="AG65" s="183"/>
      <c r="AH65" s="184">
        <f t="shared" si="18"/>
        <v>65.48</v>
      </c>
      <c r="AI65" s="184"/>
      <c r="AJ65" s="184"/>
      <c r="AK65" s="184"/>
      <c r="AL65" s="184"/>
      <c r="AM65" s="185"/>
      <c r="AO65" s="30"/>
      <c r="AP65" s="30"/>
      <c r="AQ65" s="4"/>
      <c r="AR65" s="4"/>
      <c r="AS65" s="4"/>
      <c r="BC65" s="64"/>
      <c r="BD65" s="64"/>
      <c r="BE65" s="64"/>
    </row>
    <row r="66" spans="1:78" ht="50.1" customHeight="1" x14ac:dyDescent="0.2">
      <c r="A66" s="76" t="s">
        <v>409</v>
      </c>
      <c r="B66" s="163" t="s">
        <v>94</v>
      </c>
      <c r="C66" s="164"/>
      <c r="D66" s="165" t="s">
        <v>47</v>
      </c>
      <c r="E66" s="166"/>
      <c r="F66" s="167" t="s">
        <v>93</v>
      </c>
      <c r="G66" s="168"/>
      <c r="H66" s="168"/>
      <c r="I66" s="168"/>
      <c r="J66" s="168"/>
      <c r="K66" s="168"/>
      <c r="L66" s="168"/>
      <c r="M66" s="168"/>
      <c r="N66" s="168"/>
      <c r="O66" s="168"/>
      <c r="P66" s="168"/>
      <c r="Q66" s="168"/>
      <c r="R66" s="169"/>
      <c r="S66" s="170" t="s">
        <v>27</v>
      </c>
      <c r="T66" s="171"/>
      <c r="U66" s="172">
        <v>6</v>
      </c>
      <c r="V66" s="173"/>
      <c r="W66" s="174"/>
      <c r="X66" s="186">
        <v>443.11</v>
      </c>
      <c r="Y66" s="187"/>
      <c r="Z66" s="187"/>
      <c r="AA66" s="178">
        <f t="shared" si="16"/>
        <v>2658.66</v>
      </c>
      <c r="AB66" s="179"/>
      <c r="AC66" s="179"/>
      <c r="AD66" s="180"/>
      <c r="AE66" s="181">
        <f t="shared" si="17"/>
        <v>544.04999999999995</v>
      </c>
      <c r="AF66" s="182"/>
      <c r="AG66" s="183"/>
      <c r="AH66" s="184">
        <f t="shared" si="18"/>
        <v>3264.3</v>
      </c>
      <c r="AI66" s="184"/>
      <c r="AJ66" s="184"/>
      <c r="AK66" s="184"/>
      <c r="AL66" s="184"/>
      <c r="AM66" s="185"/>
      <c r="AO66" s="30"/>
      <c r="AP66" s="30"/>
      <c r="AQ66" s="4"/>
      <c r="AR66" s="4"/>
      <c r="AS66" s="4"/>
      <c r="BC66" s="64"/>
      <c r="BD66" s="64"/>
      <c r="BE66" s="64"/>
    </row>
    <row r="67" spans="1:78" ht="69.95" customHeight="1" x14ac:dyDescent="0.2">
      <c r="A67" s="76" t="s">
        <v>410</v>
      </c>
      <c r="B67" s="163" t="s">
        <v>95</v>
      </c>
      <c r="C67" s="164"/>
      <c r="D67" s="165" t="s">
        <v>47</v>
      </c>
      <c r="E67" s="166"/>
      <c r="F67" s="167" t="s">
        <v>378</v>
      </c>
      <c r="G67" s="168"/>
      <c r="H67" s="168"/>
      <c r="I67" s="168"/>
      <c r="J67" s="168"/>
      <c r="K67" s="168"/>
      <c r="L67" s="168"/>
      <c r="M67" s="168"/>
      <c r="N67" s="168"/>
      <c r="O67" s="168"/>
      <c r="P67" s="168"/>
      <c r="Q67" s="168"/>
      <c r="R67" s="169"/>
      <c r="S67" s="170" t="s">
        <v>27</v>
      </c>
      <c r="T67" s="171"/>
      <c r="U67" s="172">
        <v>3</v>
      </c>
      <c r="V67" s="173"/>
      <c r="W67" s="174"/>
      <c r="X67" s="186">
        <v>953.84</v>
      </c>
      <c r="Y67" s="187"/>
      <c r="Z67" s="187"/>
      <c r="AA67" s="178">
        <f t="shared" ref="AA67:AA80" si="19">ROUND(X67*U67,2)</f>
        <v>2861.52</v>
      </c>
      <c r="AB67" s="179"/>
      <c r="AC67" s="179"/>
      <c r="AD67" s="180"/>
      <c r="AE67" s="181">
        <f t="shared" ref="AE67:AE80" si="20">ROUND(X67*(1+AI$23),2)</f>
        <v>1171.1199999999999</v>
      </c>
      <c r="AF67" s="182"/>
      <c r="AG67" s="183"/>
      <c r="AH67" s="184">
        <f t="shared" ref="AH67:AH80" si="21">ROUND(AE67*U67,2)</f>
        <v>3513.36</v>
      </c>
      <c r="AI67" s="184"/>
      <c r="AJ67" s="184"/>
      <c r="AK67" s="184"/>
      <c r="AL67" s="184"/>
      <c r="AM67" s="185"/>
      <c r="AO67" s="30"/>
      <c r="AP67" s="30"/>
      <c r="AQ67" s="238"/>
      <c r="AR67" s="238"/>
      <c r="AS67" s="238"/>
      <c r="BC67" s="64"/>
      <c r="BD67" s="64"/>
      <c r="BE67" s="64"/>
    </row>
    <row r="68" spans="1:78" ht="50.1" customHeight="1" x14ac:dyDescent="0.2">
      <c r="A68" s="76" t="s">
        <v>184</v>
      </c>
      <c r="B68" s="163" t="s">
        <v>149</v>
      </c>
      <c r="C68" s="164"/>
      <c r="D68" s="165" t="s">
        <v>47</v>
      </c>
      <c r="E68" s="166"/>
      <c r="F68" s="167" t="s">
        <v>148</v>
      </c>
      <c r="G68" s="168"/>
      <c r="H68" s="168"/>
      <c r="I68" s="168"/>
      <c r="J68" s="168"/>
      <c r="K68" s="168"/>
      <c r="L68" s="168"/>
      <c r="M68" s="168"/>
      <c r="N68" s="168"/>
      <c r="O68" s="168"/>
      <c r="P68" s="168"/>
      <c r="Q68" s="168"/>
      <c r="R68" s="169"/>
      <c r="S68" s="170" t="s">
        <v>48</v>
      </c>
      <c r="T68" s="171"/>
      <c r="U68" s="172">
        <v>48.64</v>
      </c>
      <c r="V68" s="173"/>
      <c r="W68" s="174"/>
      <c r="X68" s="186">
        <v>90.37</v>
      </c>
      <c r="Y68" s="187"/>
      <c r="Z68" s="188"/>
      <c r="AA68" s="178">
        <f>ROUND(X68*U68,2)</f>
        <v>4395.6000000000004</v>
      </c>
      <c r="AB68" s="179"/>
      <c r="AC68" s="179"/>
      <c r="AD68" s="180"/>
      <c r="AE68" s="181">
        <f>ROUND(X68*(1+AI$23),2)</f>
        <v>110.96</v>
      </c>
      <c r="AF68" s="182"/>
      <c r="AG68" s="183"/>
      <c r="AH68" s="189">
        <f>ROUND(AE68*U68,2)</f>
        <v>5397.09</v>
      </c>
      <c r="AI68" s="182"/>
      <c r="AJ68" s="182"/>
      <c r="AK68" s="182"/>
      <c r="AL68" s="182"/>
      <c r="AM68" s="190"/>
      <c r="AO68" s="30"/>
      <c r="AP68" s="30"/>
      <c r="AQ68" s="4"/>
      <c r="AR68" s="4"/>
      <c r="AS68" s="4"/>
      <c r="BC68" s="64"/>
      <c r="BD68" s="64"/>
      <c r="BE68" s="64"/>
    </row>
    <row r="69" spans="1:78" ht="50.1" customHeight="1" x14ac:dyDescent="0.2">
      <c r="A69" s="76" t="s">
        <v>411</v>
      </c>
      <c r="B69" s="163" t="s">
        <v>101</v>
      </c>
      <c r="C69" s="164"/>
      <c r="D69" s="165" t="s">
        <v>47</v>
      </c>
      <c r="E69" s="166"/>
      <c r="F69" s="167" t="s">
        <v>100</v>
      </c>
      <c r="G69" s="168"/>
      <c r="H69" s="168"/>
      <c r="I69" s="168"/>
      <c r="J69" s="168"/>
      <c r="K69" s="168"/>
      <c r="L69" s="168"/>
      <c r="M69" s="168"/>
      <c r="N69" s="168"/>
      <c r="O69" s="168"/>
      <c r="P69" s="168"/>
      <c r="Q69" s="168"/>
      <c r="R69" s="169"/>
      <c r="S69" s="170" t="s">
        <v>27</v>
      </c>
      <c r="T69" s="171"/>
      <c r="U69" s="172">
        <v>1</v>
      </c>
      <c r="V69" s="173"/>
      <c r="W69" s="174"/>
      <c r="X69" s="186">
        <v>107.81</v>
      </c>
      <c r="Y69" s="187"/>
      <c r="Z69" s="187"/>
      <c r="AA69" s="178">
        <f t="shared" si="19"/>
        <v>107.81</v>
      </c>
      <c r="AB69" s="179"/>
      <c r="AC69" s="179"/>
      <c r="AD69" s="180"/>
      <c r="AE69" s="181">
        <f t="shared" si="20"/>
        <v>132.37</v>
      </c>
      <c r="AF69" s="182"/>
      <c r="AG69" s="183"/>
      <c r="AH69" s="184">
        <f t="shared" si="21"/>
        <v>132.37</v>
      </c>
      <c r="AI69" s="184"/>
      <c r="AJ69" s="184"/>
      <c r="AK69" s="184"/>
      <c r="AL69" s="184"/>
      <c r="AM69" s="185"/>
      <c r="AO69" s="30"/>
      <c r="AP69" s="44"/>
      <c r="AQ69" s="44"/>
      <c r="AR69" s="44"/>
      <c r="AS69" s="44"/>
      <c r="AT69" s="44"/>
      <c r="AU69" s="44"/>
      <c r="AV69" s="44"/>
      <c r="AW69" s="44"/>
      <c r="AX69" s="44"/>
      <c r="AY69" s="44"/>
      <c r="AZ69" s="44"/>
      <c r="BA69" s="44"/>
      <c r="BB69" s="44"/>
      <c r="BC69" s="44"/>
      <c r="BD69" s="44"/>
      <c r="BE69" s="44"/>
      <c r="BF69" s="44"/>
      <c r="BG69" s="44"/>
      <c r="BH69" s="44"/>
      <c r="BI69" s="44"/>
      <c r="BJ69" s="44"/>
      <c r="BK69" s="44"/>
      <c r="BL69" s="44"/>
      <c r="BM69" s="44"/>
      <c r="BN69" s="44"/>
      <c r="BO69" s="44"/>
      <c r="BP69" s="44"/>
      <c r="BQ69" s="44"/>
      <c r="BR69" s="44"/>
      <c r="BS69" s="44"/>
      <c r="BT69" s="44"/>
      <c r="BU69" s="44"/>
      <c r="BV69" s="44"/>
      <c r="BW69" s="44"/>
      <c r="BX69" s="44"/>
      <c r="BY69" s="44"/>
      <c r="BZ69" s="44"/>
    </row>
    <row r="70" spans="1:78" ht="69.95" customHeight="1" x14ac:dyDescent="0.2">
      <c r="A70" s="76" t="s">
        <v>412</v>
      </c>
      <c r="B70" s="163" t="s">
        <v>103</v>
      </c>
      <c r="C70" s="164"/>
      <c r="D70" s="165" t="s">
        <v>47</v>
      </c>
      <c r="E70" s="166"/>
      <c r="F70" s="167" t="s">
        <v>102</v>
      </c>
      <c r="G70" s="168"/>
      <c r="H70" s="168"/>
      <c r="I70" s="168"/>
      <c r="J70" s="168"/>
      <c r="K70" s="168"/>
      <c r="L70" s="168"/>
      <c r="M70" s="168"/>
      <c r="N70" s="168"/>
      <c r="O70" s="168"/>
      <c r="P70" s="168"/>
      <c r="Q70" s="168"/>
      <c r="R70" s="169"/>
      <c r="S70" s="170" t="s">
        <v>27</v>
      </c>
      <c r="T70" s="171"/>
      <c r="U70" s="172">
        <v>1</v>
      </c>
      <c r="V70" s="173"/>
      <c r="W70" s="174"/>
      <c r="X70" s="186">
        <v>102.55</v>
      </c>
      <c r="Y70" s="187"/>
      <c r="Z70" s="187"/>
      <c r="AA70" s="178">
        <f t="shared" si="19"/>
        <v>102.55</v>
      </c>
      <c r="AB70" s="179"/>
      <c r="AC70" s="179"/>
      <c r="AD70" s="180"/>
      <c r="AE70" s="181">
        <f t="shared" si="20"/>
        <v>125.91</v>
      </c>
      <c r="AF70" s="182"/>
      <c r="AG70" s="183"/>
      <c r="AH70" s="184">
        <f t="shared" si="21"/>
        <v>125.91</v>
      </c>
      <c r="AI70" s="184"/>
      <c r="AJ70" s="184"/>
      <c r="AK70" s="184"/>
      <c r="AL70" s="184"/>
      <c r="AM70" s="185"/>
      <c r="AO70" s="30"/>
      <c r="AP70" s="43"/>
      <c r="AQ70" s="43"/>
      <c r="AR70" s="43"/>
      <c r="AS70" s="254" t="s">
        <v>42</v>
      </c>
      <c r="AT70" s="254"/>
      <c r="AU70" s="254"/>
      <c r="AV70" s="254"/>
      <c r="AW70" s="254"/>
      <c r="AX70" s="254"/>
      <c r="AY70" s="254"/>
      <c r="AZ70" s="254"/>
      <c r="BA70" s="254"/>
      <c r="BB70" s="254"/>
      <c r="BC70" s="254"/>
      <c r="BD70" s="254"/>
      <c r="BE70" s="254"/>
      <c r="BF70" s="254"/>
      <c r="BG70" s="254"/>
      <c r="BH70" s="254"/>
      <c r="BI70" s="254"/>
      <c r="BJ70" s="254"/>
      <c r="BK70" s="254"/>
      <c r="BL70" s="254"/>
      <c r="BM70" s="254"/>
      <c r="BN70" s="254"/>
      <c r="BO70" s="254"/>
      <c r="BP70" s="254"/>
      <c r="BQ70" s="254"/>
      <c r="BR70" s="254"/>
      <c r="BS70" s="254"/>
      <c r="BT70" s="254"/>
      <c r="BU70" s="254"/>
      <c r="BV70" s="254"/>
      <c r="BW70" s="254"/>
      <c r="BX70" s="254"/>
      <c r="BY70" s="254"/>
      <c r="BZ70" s="254"/>
    </row>
    <row r="71" spans="1:78" ht="69.95" customHeight="1" x14ac:dyDescent="0.2">
      <c r="A71" s="76" t="s">
        <v>413</v>
      </c>
      <c r="B71" s="163" t="s">
        <v>105</v>
      </c>
      <c r="C71" s="164"/>
      <c r="D71" s="165" t="s">
        <v>47</v>
      </c>
      <c r="E71" s="166"/>
      <c r="F71" s="167" t="s">
        <v>104</v>
      </c>
      <c r="G71" s="168"/>
      <c r="H71" s="168"/>
      <c r="I71" s="168"/>
      <c r="J71" s="168"/>
      <c r="K71" s="168"/>
      <c r="L71" s="168"/>
      <c r="M71" s="168"/>
      <c r="N71" s="168"/>
      <c r="O71" s="168"/>
      <c r="P71" s="168"/>
      <c r="Q71" s="168"/>
      <c r="R71" s="169"/>
      <c r="S71" s="170" t="s">
        <v>97</v>
      </c>
      <c r="T71" s="171"/>
      <c r="U71" s="172">
        <v>2</v>
      </c>
      <c r="V71" s="173"/>
      <c r="W71" s="174"/>
      <c r="X71" s="186">
        <v>43.64</v>
      </c>
      <c r="Y71" s="187"/>
      <c r="Z71" s="187"/>
      <c r="AA71" s="178">
        <f t="shared" si="19"/>
        <v>87.28</v>
      </c>
      <c r="AB71" s="179"/>
      <c r="AC71" s="179"/>
      <c r="AD71" s="180"/>
      <c r="AE71" s="181">
        <f t="shared" si="20"/>
        <v>53.58</v>
      </c>
      <c r="AF71" s="182"/>
      <c r="AG71" s="183"/>
      <c r="AH71" s="184">
        <f t="shared" si="21"/>
        <v>107.16</v>
      </c>
      <c r="AI71" s="184"/>
      <c r="AJ71" s="184"/>
      <c r="AK71" s="184"/>
      <c r="AL71" s="184"/>
      <c r="AM71" s="185"/>
      <c r="AN71" s="30"/>
      <c r="AO71" s="30"/>
      <c r="AP71" s="43"/>
      <c r="AQ71" s="43"/>
      <c r="AR71" s="43"/>
      <c r="AS71" s="254"/>
      <c r="AT71" s="254"/>
      <c r="AU71" s="254"/>
      <c r="AV71" s="254"/>
      <c r="AW71" s="254"/>
      <c r="AX71" s="254"/>
      <c r="AY71" s="254"/>
      <c r="AZ71" s="254"/>
      <c r="BA71" s="254"/>
      <c r="BB71" s="254"/>
      <c r="BC71" s="254"/>
      <c r="BD71" s="254"/>
      <c r="BE71" s="254"/>
      <c r="BF71" s="254"/>
      <c r="BG71" s="254"/>
      <c r="BH71" s="254"/>
      <c r="BI71" s="254"/>
      <c r="BJ71" s="254"/>
      <c r="BK71" s="254"/>
      <c r="BL71" s="254"/>
      <c r="BM71" s="254"/>
      <c r="BN71" s="254"/>
      <c r="BO71" s="254"/>
      <c r="BP71" s="254"/>
      <c r="BQ71" s="254"/>
      <c r="BR71" s="254"/>
      <c r="BS71" s="254"/>
      <c r="BT71" s="254"/>
      <c r="BU71" s="254"/>
      <c r="BV71" s="254"/>
      <c r="BW71" s="254"/>
      <c r="BX71" s="254"/>
      <c r="BY71" s="254"/>
      <c r="BZ71" s="254"/>
    </row>
    <row r="72" spans="1:78" ht="69.95" customHeight="1" x14ac:dyDescent="0.2">
      <c r="A72" s="76" t="s">
        <v>414</v>
      </c>
      <c r="B72" s="163" t="s">
        <v>127</v>
      </c>
      <c r="C72" s="164"/>
      <c r="D72" s="165" t="s">
        <v>47</v>
      </c>
      <c r="E72" s="166"/>
      <c r="F72" s="167" t="s">
        <v>126</v>
      </c>
      <c r="G72" s="168"/>
      <c r="H72" s="168"/>
      <c r="I72" s="168"/>
      <c r="J72" s="168"/>
      <c r="K72" s="168"/>
      <c r="L72" s="168"/>
      <c r="M72" s="168"/>
      <c r="N72" s="168"/>
      <c r="O72" s="168"/>
      <c r="P72" s="168"/>
      <c r="Q72" s="168"/>
      <c r="R72" s="169"/>
      <c r="S72" s="170" t="s">
        <v>27</v>
      </c>
      <c r="T72" s="171"/>
      <c r="U72" s="172">
        <v>2</v>
      </c>
      <c r="V72" s="173"/>
      <c r="W72" s="174"/>
      <c r="X72" s="186">
        <v>305.85000000000002</v>
      </c>
      <c r="Y72" s="187"/>
      <c r="Z72" s="187"/>
      <c r="AA72" s="178">
        <f t="shared" si="19"/>
        <v>611.70000000000005</v>
      </c>
      <c r="AB72" s="179"/>
      <c r="AC72" s="179"/>
      <c r="AD72" s="180"/>
      <c r="AE72" s="181">
        <f t="shared" si="20"/>
        <v>375.52</v>
      </c>
      <c r="AF72" s="182"/>
      <c r="AG72" s="183"/>
      <c r="AH72" s="184">
        <f t="shared" si="21"/>
        <v>751.04</v>
      </c>
      <c r="AI72" s="184"/>
      <c r="AJ72" s="184"/>
      <c r="AK72" s="184"/>
      <c r="AL72" s="184"/>
      <c r="AM72" s="185"/>
      <c r="AO72" s="30"/>
      <c r="AP72" s="43"/>
      <c r="AQ72" s="43"/>
      <c r="AR72" s="43"/>
      <c r="AS72" s="254"/>
      <c r="AT72" s="254"/>
      <c r="AU72" s="254"/>
      <c r="AV72" s="254"/>
      <c r="AW72" s="254"/>
      <c r="AX72" s="254"/>
      <c r="AY72" s="254"/>
      <c r="AZ72" s="254"/>
      <c r="BA72" s="254"/>
      <c r="BB72" s="254"/>
      <c r="BC72" s="254"/>
      <c r="BD72" s="254"/>
      <c r="BE72" s="254"/>
      <c r="BF72" s="254"/>
      <c r="BG72" s="254"/>
      <c r="BH72" s="254"/>
      <c r="BI72" s="254"/>
      <c r="BJ72" s="254"/>
      <c r="BK72" s="254"/>
      <c r="BL72" s="254"/>
      <c r="BM72" s="254"/>
      <c r="BN72" s="254"/>
      <c r="BO72" s="254"/>
      <c r="BP72" s="254"/>
      <c r="BQ72" s="254"/>
      <c r="BR72" s="254"/>
      <c r="BS72" s="254"/>
      <c r="BT72" s="254"/>
      <c r="BU72" s="254"/>
      <c r="BV72" s="254"/>
      <c r="BW72" s="254"/>
      <c r="BX72" s="254"/>
      <c r="BY72" s="254"/>
      <c r="BZ72" s="254"/>
    </row>
    <row r="73" spans="1:78" ht="80.099999999999994" customHeight="1" x14ac:dyDescent="0.2">
      <c r="A73" s="76" t="s">
        <v>415</v>
      </c>
      <c r="B73" s="163" t="s">
        <v>129</v>
      </c>
      <c r="C73" s="164"/>
      <c r="D73" s="165" t="s">
        <v>47</v>
      </c>
      <c r="E73" s="166"/>
      <c r="F73" s="167" t="s">
        <v>128</v>
      </c>
      <c r="G73" s="168"/>
      <c r="H73" s="168"/>
      <c r="I73" s="168"/>
      <c r="J73" s="168"/>
      <c r="K73" s="168"/>
      <c r="L73" s="168"/>
      <c r="M73" s="168"/>
      <c r="N73" s="168"/>
      <c r="O73" s="168"/>
      <c r="P73" s="168"/>
      <c r="Q73" s="168"/>
      <c r="R73" s="169"/>
      <c r="S73" s="170" t="s">
        <v>27</v>
      </c>
      <c r="T73" s="171"/>
      <c r="U73" s="172">
        <v>2</v>
      </c>
      <c r="V73" s="173"/>
      <c r="W73" s="174"/>
      <c r="X73" s="186">
        <v>190.65</v>
      </c>
      <c r="Y73" s="187"/>
      <c r="Z73" s="187"/>
      <c r="AA73" s="178">
        <f t="shared" si="19"/>
        <v>381.3</v>
      </c>
      <c r="AB73" s="179"/>
      <c r="AC73" s="179"/>
      <c r="AD73" s="180"/>
      <c r="AE73" s="181">
        <f t="shared" si="20"/>
        <v>234.08</v>
      </c>
      <c r="AF73" s="182"/>
      <c r="AG73" s="183"/>
      <c r="AH73" s="184">
        <f t="shared" si="21"/>
        <v>468.16</v>
      </c>
      <c r="AI73" s="184"/>
      <c r="AJ73" s="184"/>
      <c r="AK73" s="184"/>
      <c r="AL73" s="184"/>
      <c r="AM73" s="185"/>
      <c r="AO73" s="30"/>
      <c r="AP73" s="43"/>
      <c r="AQ73" s="43"/>
      <c r="AR73" s="43"/>
      <c r="AS73" s="43"/>
      <c r="AT73" s="43"/>
      <c r="AU73" s="43"/>
      <c r="AV73" s="43"/>
      <c r="AW73" s="43"/>
      <c r="AX73" s="43"/>
      <c r="AY73" s="43"/>
      <c r="AZ73" s="43"/>
      <c r="BA73" s="43"/>
      <c r="BB73" s="43"/>
      <c r="BC73" s="43"/>
      <c r="BD73" s="43"/>
      <c r="BE73" s="43"/>
      <c r="BF73" s="43"/>
      <c r="BG73" s="43"/>
      <c r="BH73" s="43"/>
      <c r="BI73" s="43"/>
      <c r="BJ73" s="43"/>
      <c r="BK73" s="43"/>
      <c r="BL73" s="2"/>
      <c r="BM73" s="2"/>
      <c r="BN73" s="2"/>
      <c r="BO73" s="2"/>
      <c r="BP73" s="2"/>
      <c r="BQ73" s="2"/>
      <c r="BR73" s="2"/>
      <c r="BS73" s="43"/>
      <c r="BT73" s="43"/>
      <c r="BU73" s="43"/>
      <c r="BV73" s="43"/>
      <c r="BW73" s="43"/>
      <c r="BX73" s="43"/>
      <c r="BY73" s="43"/>
      <c r="BZ73" s="43"/>
    </row>
    <row r="74" spans="1:78" ht="45" customHeight="1" x14ac:dyDescent="0.2">
      <c r="A74" s="76" t="s">
        <v>416</v>
      </c>
      <c r="B74" s="163" t="s">
        <v>125</v>
      </c>
      <c r="C74" s="164"/>
      <c r="D74" s="165" t="s">
        <v>47</v>
      </c>
      <c r="E74" s="166"/>
      <c r="F74" s="167" t="s">
        <v>124</v>
      </c>
      <c r="G74" s="168"/>
      <c r="H74" s="168"/>
      <c r="I74" s="168"/>
      <c r="J74" s="168"/>
      <c r="K74" s="168"/>
      <c r="L74" s="168"/>
      <c r="M74" s="168"/>
      <c r="N74" s="168"/>
      <c r="O74" s="168"/>
      <c r="P74" s="168"/>
      <c r="Q74" s="168"/>
      <c r="R74" s="169"/>
      <c r="S74" s="170" t="s">
        <v>27</v>
      </c>
      <c r="T74" s="171"/>
      <c r="U74" s="172">
        <v>2</v>
      </c>
      <c r="V74" s="173"/>
      <c r="W74" s="174"/>
      <c r="X74" s="186">
        <v>119.85</v>
      </c>
      <c r="Y74" s="187"/>
      <c r="Z74" s="187"/>
      <c r="AA74" s="178">
        <f t="shared" si="19"/>
        <v>239.7</v>
      </c>
      <c r="AB74" s="179"/>
      <c r="AC74" s="179"/>
      <c r="AD74" s="180"/>
      <c r="AE74" s="181">
        <f t="shared" si="20"/>
        <v>147.15</v>
      </c>
      <c r="AF74" s="182"/>
      <c r="AG74" s="183"/>
      <c r="AH74" s="184">
        <f t="shared" si="21"/>
        <v>294.3</v>
      </c>
      <c r="AI74" s="184"/>
      <c r="AJ74" s="184"/>
      <c r="AK74" s="184"/>
      <c r="AL74" s="184"/>
      <c r="AM74" s="185"/>
      <c r="AP74" s="43"/>
      <c r="AQ74" s="43"/>
      <c r="AR74" s="43"/>
      <c r="AS74" s="43"/>
      <c r="AT74" s="43"/>
      <c r="AU74" s="43"/>
      <c r="AV74" s="43"/>
      <c r="AW74" s="43"/>
      <c r="AX74" s="43"/>
      <c r="AY74" s="43"/>
      <c r="AZ74" s="43"/>
      <c r="BA74" s="43"/>
      <c r="BB74" s="43"/>
      <c r="BC74" s="43"/>
      <c r="BD74" s="43"/>
      <c r="BE74" s="43"/>
      <c r="BF74" s="43"/>
      <c r="BG74" s="43"/>
      <c r="BH74" s="43"/>
      <c r="BI74" s="43"/>
      <c r="BJ74" s="43"/>
      <c r="BK74" s="43"/>
      <c r="BL74" s="43"/>
      <c r="BM74" s="43"/>
      <c r="BN74" s="43"/>
      <c r="BO74" s="43"/>
      <c r="BP74" s="43"/>
      <c r="BQ74" s="43"/>
      <c r="BR74" s="43"/>
      <c r="BS74" s="43"/>
      <c r="BT74" s="43"/>
      <c r="BU74" s="43"/>
      <c r="BV74" s="43"/>
      <c r="BW74" s="43"/>
      <c r="BX74" s="43"/>
      <c r="BY74" s="43"/>
      <c r="BZ74" s="43"/>
    </row>
    <row r="75" spans="1:78" ht="60" customHeight="1" x14ac:dyDescent="0.2">
      <c r="A75" s="76" t="s">
        <v>417</v>
      </c>
      <c r="B75" s="163" t="s">
        <v>74</v>
      </c>
      <c r="C75" s="164"/>
      <c r="D75" s="165" t="s">
        <v>47</v>
      </c>
      <c r="E75" s="166"/>
      <c r="F75" s="167" t="s">
        <v>73</v>
      </c>
      <c r="G75" s="168"/>
      <c r="H75" s="168"/>
      <c r="I75" s="168"/>
      <c r="J75" s="168"/>
      <c r="K75" s="168"/>
      <c r="L75" s="168"/>
      <c r="M75" s="168"/>
      <c r="N75" s="168"/>
      <c r="O75" s="168"/>
      <c r="P75" s="168"/>
      <c r="Q75" s="168"/>
      <c r="R75" s="169"/>
      <c r="S75" s="170" t="s">
        <v>49</v>
      </c>
      <c r="T75" s="171"/>
      <c r="U75" s="172">
        <v>115.8</v>
      </c>
      <c r="V75" s="173"/>
      <c r="W75" s="174"/>
      <c r="X75" s="186">
        <v>15.49</v>
      </c>
      <c r="Y75" s="187"/>
      <c r="Z75" s="187"/>
      <c r="AA75" s="178">
        <f t="shared" si="19"/>
        <v>1793.74</v>
      </c>
      <c r="AB75" s="179"/>
      <c r="AC75" s="179"/>
      <c r="AD75" s="180"/>
      <c r="AE75" s="181">
        <f t="shared" si="20"/>
        <v>19.02</v>
      </c>
      <c r="AF75" s="182"/>
      <c r="AG75" s="183"/>
      <c r="AH75" s="184">
        <f t="shared" si="21"/>
        <v>2202.52</v>
      </c>
      <c r="AI75" s="184"/>
      <c r="AJ75" s="184"/>
      <c r="AK75" s="184"/>
      <c r="AL75" s="184"/>
      <c r="AM75" s="185"/>
      <c r="AP75" s="43"/>
      <c r="AQ75" s="43"/>
      <c r="AR75" s="43"/>
      <c r="AS75" s="248"/>
      <c r="AT75" s="248"/>
      <c r="AU75" s="248"/>
      <c r="AV75" s="248"/>
      <c r="AW75" s="248"/>
      <c r="AX75" s="248"/>
      <c r="AY75" s="248"/>
      <c r="AZ75" s="248"/>
      <c r="BA75" s="248"/>
      <c r="BB75" s="248"/>
      <c r="BC75" s="248"/>
      <c r="BD75" s="248"/>
      <c r="BE75" s="248"/>
      <c r="BF75" s="248"/>
      <c r="BG75" s="248"/>
      <c r="BH75" s="248"/>
      <c r="BI75" s="248"/>
      <c r="BJ75" s="43"/>
      <c r="BK75" s="43"/>
      <c r="BL75" s="43"/>
      <c r="BM75" s="43"/>
      <c r="BN75" s="43"/>
      <c r="BO75" s="43"/>
      <c r="BP75" s="43"/>
      <c r="BQ75" s="43"/>
      <c r="BR75" s="43"/>
      <c r="BS75" s="43"/>
      <c r="BT75" s="43"/>
      <c r="BU75" s="43"/>
      <c r="BV75" s="43"/>
      <c r="BW75" s="43"/>
      <c r="BX75" s="43"/>
      <c r="BY75" s="43"/>
      <c r="BZ75" s="43"/>
    </row>
    <row r="76" spans="1:78" ht="60" customHeight="1" x14ac:dyDescent="0.2">
      <c r="A76" s="76" t="s">
        <v>418</v>
      </c>
      <c r="B76" s="163" t="s">
        <v>107</v>
      </c>
      <c r="C76" s="164"/>
      <c r="D76" s="165" t="s">
        <v>47</v>
      </c>
      <c r="E76" s="166"/>
      <c r="F76" s="167" t="s">
        <v>106</v>
      </c>
      <c r="G76" s="168"/>
      <c r="H76" s="168"/>
      <c r="I76" s="168"/>
      <c r="J76" s="168"/>
      <c r="K76" s="168"/>
      <c r="L76" s="168"/>
      <c r="M76" s="168"/>
      <c r="N76" s="168"/>
      <c r="O76" s="168"/>
      <c r="P76" s="168"/>
      <c r="Q76" s="168"/>
      <c r="R76" s="169"/>
      <c r="S76" s="170" t="s">
        <v>49</v>
      </c>
      <c r="T76" s="171"/>
      <c r="U76" s="172">
        <v>48.64</v>
      </c>
      <c r="V76" s="173"/>
      <c r="W76" s="174"/>
      <c r="X76" s="186">
        <v>17.59</v>
      </c>
      <c r="Y76" s="187"/>
      <c r="Z76" s="187"/>
      <c r="AA76" s="178">
        <f t="shared" si="19"/>
        <v>855.58</v>
      </c>
      <c r="AB76" s="179"/>
      <c r="AC76" s="179"/>
      <c r="AD76" s="180"/>
      <c r="AE76" s="181">
        <f t="shared" si="20"/>
        <v>21.6</v>
      </c>
      <c r="AF76" s="182"/>
      <c r="AG76" s="183"/>
      <c r="AH76" s="184">
        <f t="shared" si="21"/>
        <v>1050.6199999999999</v>
      </c>
      <c r="AI76" s="184"/>
      <c r="AJ76" s="184"/>
      <c r="AK76" s="184"/>
      <c r="AL76" s="184"/>
      <c r="AM76" s="185"/>
      <c r="AP76" s="43"/>
      <c r="AQ76" s="43"/>
      <c r="AR76" s="43"/>
      <c r="AS76" s="237"/>
      <c r="AT76" s="237"/>
      <c r="AU76" s="237"/>
      <c r="AV76" s="237"/>
      <c r="AW76" s="237"/>
      <c r="AX76" s="237"/>
      <c r="AY76" s="237"/>
      <c r="AZ76" s="237"/>
      <c r="BA76" s="237"/>
      <c r="BB76" s="237"/>
      <c r="BC76" s="237"/>
      <c r="BD76" s="237"/>
      <c r="BE76" s="237"/>
      <c r="BF76" s="237"/>
      <c r="BG76" s="237"/>
      <c r="BH76" s="237"/>
      <c r="BI76" s="237"/>
      <c r="BJ76" s="43"/>
      <c r="BK76" s="43"/>
      <c r="BL76" s="43"/>
      <c r="BM76" s="43"/>
      <c r="BN76" s="43"/>
      <c r="BO76" s="43"/>
      <c r="BP76" s="43"/>
      <c r="BQ76" s="43"/>
      <c r="BR76" s="43"/>
      <c r="BS76" s="43"/>
      <c r="BT76" s="43"/>
      <c r="BU76" s="43"/>
      <c r="BV76" s="43"/>
      <c r="BW76" s="43"/>
      <c r="BX76" s="43"/>
      <c r="BY76" s="43"/>
      <c r="BZ76" s="43"/>
    </row>
    <row r="77" spans="1:78" ht="60" customHeight="1" thickBot="1" x14ac:dyDescent="0.25">
      <c r="A77" s="76" t="s">
        <v>419</v>
      </c>
      <c r="B77" s="163" t="s">
        <v>51</v>
      </c>
      <c r="C77" s="164"/>
      <c r="D77" s="165" t="s">
        <v>47</v>
      </c>
      <c r="E77" s="166"/>
      <c r="F77" s="167" t="s">
        <v>110</v>
      </c>
      <c r="G77" s="168"/>
      <c r="H77" s="168"/>
      <c r="I77" s="168"/>
      <c r="J77" s="168"/>
      <c r="K77" s="168"/>
      <c r="L77" s="168"/>
      <c r="M77" s="168"/>
      <c r="N77" s="168"/>
      <c r="O77" s="168"/>
      <c r="P77" s="168"/>
      <c r="Q77" s="168"/>
      <c r="R77" s="169"/>
      <c r="S77" s="170" t="s">
        <v>49</v>
      </c>
      <c r="T77" s="171"/>
      <c r="U77" s="172">
        <v>32.880000000000003</v>
      </c>
      <c r="V77" s="173"/>
      <c r="W77" s="174"/>
      <c r="X77" s="186">
        <v>33.76</v>
      </c>
      <c r="Y77" s="187"/>
      <c r="Z77" s="187"/>
      <c r="AA77" s="178">
        <f t="shared" si="19"/>
        <v>1110.03</v>
      </c>
      <c r="AB77" s="179"/>
      <c r="AC77" s="179"/>
      <c r="AD77" s="180"/>
      <c r="AE77" s="181">
        <f t="shared" si="20"/>
        <v>41.45</v>
      </c>
      <c r="AF77" s="182"/>
      <c r="AG77" s="183"/>
      <c r="AH77" s="184">
        <f t="shared" si="21"/>
        <v>1362.88</v>
      </c>
      <c r="AI77" s="184"/>
      <c r="AJ77" s="184"/>
      <c r="AK77" s="184"/>
      <c r="AL77" s="184"/>
      <c r="AM77" s="185"/>
      <c r="AP77" s="59"/>
      <c r="AQ77" s="59"/>
      <c r="AR77" s="59"/>
      <c r="AS77" s="60"/>
      <c r="AT77" s="59"/>
      <c r="AU77" s="59"/>
      <c r="AV77" s="59"/>
      <c r="AW77" s="59"/>
      <c r="AX77" s="59"/>
      <c r="AY77" s="59"/>
      <c r="AZ77" s="59"/>
      <c r="BA77" s="59"/>
      <c r="BB77" s="59"/>
      <c r="BC77" s="59"/>
      <c r="BD77" s="59"/>
      <c r="BE77" s="59"/>
      <c r="BF77" s="59"/>
      <c r="BG77" s="59"/>
      <c r="BH77" s="59"/>
      <c r="BI77" s="59"/>
      <c r="BJ77" s="59"/>
      <c r="BK77" s="59"/>
      <c r="BL77" s="59"/>
      <c r="BM77" s="59"/>
      <c r="BN77" s="59"/>
      <c r="BO77" s="59"/>
      <c r="BP77" s="59"/>
      <c r="BQ77" s="59"/>
      <c r="BR77" s="59"/>
      <c r="BS77" s="59"/>
      <c r="BT77" s="59"/>
      <c r="BU77" s="59"/>
      <c r="BV77" s="59"/>
      <c r="BW77" s="59"/>
      <c r="BX77" s="59"/>
      <c r="BY77" s="59"/>
      <c r="BZ77" s="59"/>
    </row>
    <row r="78" spans="1:78" ht="60" customHeight="1" x14ac:dyDescent="0.2">
      <c r="A78" s="76" t="s">
        <v>420</v>
      </c>
      <c r="B78" s="163" t="s">
        <v>109</v>
      </c>
      <c r="C78" s="164"/>
      <c r="D78" s="165" t="s">
        <v>47</v>
      </c>
      <c r="E78" s="166"/>
      <c r="F78" s="167" t="s">
        <v>108</v>
      </c>
      <c r="G78" s="168"/>
      <c r="H78" s="168"/>
      <c r="I78" s="168"/>
      <c r="J78" s="168"/>
      <c r="K78" s="168"/>
      <c r="L78" s="168"/>
      <c r="M78" s="168"/>
      <c r="N78" s="168"/>
      <c r="O78" s="168"/>
      <c r="P78" s="168"/>
      <c r="Q78" s="168"/>
      <c r="R78" s="169"/>
      <c r="S78" s="170" t="s">
        <v>49</v>
      </c>
      <c r="T78" s="171"/>
      <c r="U78" s="172">
        <v>8.8000000000000007</v>
      </c>
      <c r="V78" s="173"/>
      <c r="W78" s="174"/>
      <c r="X78" s="186">
        <v>70.599999999999994</v>
      </c>
      <c r="Y78" s="187"/>
      <c r="Z78" s="187"/>
      <c r="AA78" s="178">
        <f t="shared" si="19"/>
        <v>621.28</v>
      </c>
      <c r="AB78" s="179"/>
      <c r="AC78" s="179"/>
      <c r="AD78" s="180"/>
      <c r="AE78" s="181">
        <f t="shared" si="20"/>
        <v>86.68</v>
      </c>
      <c r="AF78" s="182"/>
      <c r="AG78" s="183"/>
      <c r="AH78" s="184">
        <f t="shared" si="21"/>
        <v>762.78</v>
      </c>
      <c r="AI78" s="184"/>
      <c r="AJ78" s="184"/>
      <c r="AK78" s="184"/>
      <c r="AL78" s="184"/>
      <c r="AM78" s="185"/>
      <c r="AP78" s="30"/>
    </row>
    <row r="79" spans="1:78" s="31" customFormat="1" ht="60" customHeight="1" x14ac:dyDescent="0.2">
      <c r="A79" s="76" t="s">
        <v>421</v>
      </c>
      <c r="B79" s="163" t="s">
        <v>114</v>
      </c>
      <c r="C79" s="164"/>
      <c r="D79" s="165" t="s">
        <v>47</v>
      </c>
      <c r="E79" s="166"/>
      <c r="F79" s="167" t="s">
        <v>113</v>
      </c>
      <c r="G79" s="168"/>
      <c r="H79" s="168"/>
      <c r="I79" s="168"/>
      <c r="J79" s="168"/>
      <c r="K79" s="168"/>
      <c r="L79" s="168"/>
      <c r="M79" s="168"/>
      <c r="N79" s="168"/>
      <c r="O79" s="168"/>
      <c r="P79" s="168"/>
      <c r="Q79" s="168"/>
      <c r="R79" s="169"/>
      <c r="S79" s="170" t="s">
        <v>27</v>
      </c>
      <c r="T79" s="171"/>
      <c r="U79" s="172">
        <v>2</v>
      </c>
      <c r="V79" s="173"/>
      <c r="W79" s="174"/>
      <c r="X79" s="186">
        <v>442.9</v>
      </c>
      <c r="Y79" s="187"/>
      <c r="Z79" s="187"/>
      <c r="AA79" s="178">
        <f t="shared" si="19"/>
        <v>885.8</v>
      </c>
      <c r="AB79" s="179"/>
      <c r="AC79" s="179"/>
      <c r="AD79" s="180"/>
      <c r="AE79" s="181">
        <f t="shared" si="20"/>
        <v>543.79</v>
      </c>
      <c r="AF79" s="182"/>
      <c r="AG79" s="183"/>
      <c r="AH79" s="184">
        <f t="shared" si="21"/>
        <v>1087.58</v>
      </c>
      <c r="AI79" s="184"/>
      <c r="AJ79" s="184"/>
      <c r="AK79" s="184"/>
      <c r="AL79" s="184"/>
      <c r="AM79" s="185"/>
      <c r="AZ79" s="32"/>
    </row>
    <row r="80" spans="1:78" ht="60" customHeight="1" x14ac:dyDescent="0.2">
      <c r="A80" s="76" t="s">
        <v>422</v>
      </c>
      <c r="B80" s="163" t="s">
        <v>112</v>
      </c>
      <c r="C80" s="164"/>
      <c r="D80" s="165" t="s">
        <v>47</v>
      </c>
      <c r="E80" s="166"/>
      <c r="F80" s="167" t="s">
        <v>111</v>
      </c>
      <c r="G80" s="168"/>
      <c r="H80" s="168"/>
      <c r="I80" s="168"/>
      <c r="J80" s="168"/>
      <c r="K80" s="168"/>
      <c r="L80" s="168"/>
      <c r="M80" s="168"/>
      <c r="N80" s="168"/>
      <c r="O80" s="168"/>
      <c r="P80" s="168"/>
      <c r="Q80" s="168"/>
      <c r="R80" s="169"/>
      <c r="S80" s="170" t="s">
        <v>49</v>
      </c>
      <c r="T80" s="171"/>
      <c r="U80" s="172">
        <v>2.46</v>
      </c>
      <c r="V80" s="173"/>
      <c r="W80" s="174"/>
      <c r="X80" s="186">
        <v>451.56</v>
      </c>
      <c r="Y80" s="187"/>
      <c r="Z80" s="187"/>
      <c r="AA80" s="178">
        <f t="shared" si="19"/>
        <v>1110.8399999999999</v>
      </c>
      <c r="AB80" s="179"/>
      <c r="AC80" s="179"/>
      <c r="AD80" s="180"/>
      <c r="AE80" s="181">
        <f t="shared" si="20"/>
        <v>554.42999999999995</v>
      </c>
      <c r="AF80" s="182"/>
      <c r="AG80" s="183"/>
      <c r="AH80" s="184">
        <f t="shared" si="21"/>
        <v>1363.9</v>
      </c>
      <c r="AI80" s="184"/>
      <c r="AJ80" s="184"/>
      <c r="AK80" s="184"/>
      <c r="AL80" s="184"/>
      <c r="AM80" s="185"/>
    </row>
    <row r="81" spans="1:52" ht="60" customHeight="1" x14ac:dyDescent="0.2">
      <c r="A81" s="66">
        <v>5</v>
      </c>
      <c r="B81" s="193"/>
      <c r="C81" s="194"/>
      <c r="D81" s="195"/>
      <c r="E81" s="196"/>
      <c r="F81" s="197" t="s">
        <v>115</v>
      </c>
      <c r="G81" s="198"/>
      <c r="H81" s="198"/>
      <c r="I81" s="198"/>
      <c r="J81" s="198"/>
      <c r="K81" s="198"/>
      <c r="L81" s="198"/>
      <c r="M81" s="198"/>
      <c r="N81" s="198"/>
      <c r="O81" s="198"/>
      <c r="P81" s="198"/>
      <c r="Q81" s="198"/>
      <c r="R81" s="199"/>
      <c r="S81" s="200"/>
      <c r="T81" s="201"/>
      <c r="U81" s="202"/>
      <c r="V81" s="203"/>
      <c r="W81" s="204"/>
      <c r="X81" s="205"/>
      <c r="Y81" s="206"/>
      <c r="Z81" s="207"/>
      <c r="AA81" s="219"/>
      <c r="AB81" s="220"/>
      <c r="AC81" s="220"/>
      <c r="AD81" s="221"/>
      <c r="AE81" s="222"/>
      <c r="AF81" s="223"/>
      <c r="AG81" s="223"/>
      <c r="AH81" s="224">
        <f>AH82</f>
        <v>489.93</v>
      </c>
      <c r="AI81" s="224"/>
      <c r="AJ81" s="224"/>
      <c r="AK81" s="224"/>
      <c r="AL81" s="224"/>
      <c r="AM81" s="225"/>
      <c r="AZ81" s="101"/>
    </row>
    <row r="82" spans="1:52" ht="30" customHeight="1" x14ac:dyDescent="0.2">
      <c r="A82" s="76" t="s">
        <v>139</v>
      </c>
      <c r="B82" s="163" t="s">
        <v>118</v>
      </c>
      <c r="C82" s="164"/>
      <c r="D82" s="165" t="s">
        <v>47</v>
      </c>
      <c r="E82" s="166"/>
      <c r="F82" s="167" t="s">
        <v>117</v>
      </c>
      <c r="G82" s="168"/>
      <c r="H82" s="168"/>
      <c r="I82" s="168"/>
      <c r="J82" s="168"/>
      <c r="K82" s="168"/>
      <c r="L82" s="168"/>
      <c r="M82" s="168"/>
      <c r="N82" s="168"/>
      <c r="O82" s="168"/>
      <c r="P82" s="168"/>
      <c r="Q82" s="168"/>
      <c r="R82" s="169"/>
      <c r="S82" s="170" t="s">
        <v>48</v>
      </c>
      <c r="T82" s="171"/>
      <c r="U82" s="172">
        <v>51.68</v>
      </c>
      <c r="V82" s="173"/>
      <c r="W82" s="174"/>
      <c r="X82" s="186">
        <v>7.72</v>
      </c>
      <c r="Y82" s="187"/>
      <c r="Z82" s="187"/>
      <c r="AA82" s="178">
        <f>ROUND(X82*U82,2)</f>
        <v>398.97</v>
      </c>
      <c r="AB82" s="179"/>
      <c r="AC82" s="179"/>
      <c r="AD82" s="180"/>
      <c r="AE82" s="181">
        <f>ROUND(X82*(1+AI$23),2)</f>
        <v>9.48</v>
      </c>
      <c r="AF82" s="182"/>
      <c r="AG82" s="183"/>
      <c r="AH82" s="184">
        <f>ROUND(AE82*U82,2)</f>
        <v>489.93</v>
      </c>
      <c r="AI82" s="184"/>
      <c r="AJ82" s="184"/>
      <c r="AK82" s="184"/>
      <c r="AL82" s="184"/>
      <c r="AM82" s="185"/>
      <c r="AZ82" s="101"/>
    </row>
    <row r="83" spans="1:52" ht="60" customHeight="1" x14ac:dyDescent="0.2">
      <c r="A83" s="61"/>
      <c r="B83" s="62"/>
      <c r="C83" s="62"/>
      <c r="D83" s="62"/>
      <c r="E83" s="62"/>
      <c r="F83" s="62"/>
      <c r="G83" s="62"/>
      <c r="H83" s="62"/>
      <c r="I83" s="62"/>
      <c r="J83" s="62"/>
      <c r="K83" s="62"/>
      <c r="L83" s="62"/>
      <c r="M83" s="62"/>
      <c r="N83" s="62"/>
      <c r="O83" s="62"/>
      <c r="P83" s="62"/>
      <c r="Q83" s="62"/>
      <c r="R83" s="62"/>
      <c r="S83" s="62"/>
      <c r="T83" s="62"/>
      <c r="U83" s="62"/>
      <c r="V83" s="62"/>
      <c r="W83" s="63" t="s">
        <v>39</v>
      </c>
      <c r="X83" s="233" t="s">
        <v>40</v>
      </c>
      <c r="Y83" s="234"/>
      <c r="Z83" s="234"/>
      <c r="AA83" s="234"/>
      <c r="AB83" s="234"/>
      <c r="AC83" s="234"/>
      <c r="AD83" s="255"/>
      <c r="AE83" s="256" t="s">
        <v>41</v>
      </c>
      <c r="AF83" s="234"/>
      <c r="AG83" s="234"/>
      <c r="AH83" s="257">
        <f>AH35+AH42+AH59+AH61+AH81</f>
        <v>181074.45</v>
      </c>
      <c r="AI83" s="257"/>
      <c r="AJ83" s="257"/>
      <c r="AK83" s="257"/>
      <c r="AL83" s="257"/>
      <c r="AM83" s="258"/>
      <c r="AP83" s="31"/>
    </row>
    <row r="84" spans="1:52" ht="60" customHeight="1" x14ac:dyDescent="0.2">
      <c r="A84" s="66">
        <v>6</v>
      </c>
      <c r="B84" s="193"/>
      <c r="C84" s="194"/>
      <c r="D84" s="195"/>
      <c r="E84" s="196"/>
      <c r="F84" s="230" t="s">
        <v>144</v>
      </c>
      <c r="G84" s="231"/>
      <c r="H84" s="231"/>
      <c r="I84" s="231"/>
      <c r="J84" s="231"/>
      <c r="K84" s="231"/>
      <c r="L84" s="231"/>
      <c r="M84" s="231"/>
      <c r="N84" s="231"/>
      <c r="O84" s="231"/>
      <c r="P84" s="231"/>
      <c r="Q84" s="231"/>
      <c r="R84" s="232"/>
      <c r="S84" s="200"/>
      <c r="T84" s="201"/>
      <c r="U84" s="202"/>
      <c r="V84" s="203"/>
      <c r="W84" s="204"/>
      <c r="X84" s="205"/>
      <c r="Y84" s="206"/>
      <c r="Z84" s="207"/>
      <c r="AA84" s="219"/>
      <c r="AB84" s="220"/>
      <c r="AC84" s="220"/>
      <c r="AD84" s="221"/>
      <c r="AE84" s="222"/>
      <c r="AF84" s="223"/>
      <c r="AG84" s="223"/>
      <c r="AH84" s="224">
        <f>SUM(AH85:AM92)</f>
        <v>12834.5447</v>
      </c>
      <c r="AI84" s="224"/>
      <c r="AJ84" s="224"/>
      <c r="AK84" s="224"/>
      <c r="AL84" s="224"/>
      <c r="AM84" s="225"/>
    </row>
    <row r="85" spans="1:52" ht="80.099999999999994" customHeight="1" x14ac:dyDescent="0.2">
      <c r="A85" s="76" t="s">
        <v>116</v>
      </c>
      <c r="B85" s="163" t="s">
        <v>145</v>
      </c>
      <c r="C85" s="164"/>
      <c r="D85" s="165" t="s">
        <v>47</v>
      </c>
      <c r="E85" s="166"/>
      <c r="F85" s="167" t="s">
        <v>193</v>
      </c>
      <c r="G85" s="168"/>
      <c r="H85" s="168"/>
      <c r="I85" s="168"/>
      <c r="J85" s="168"/>
      <c r="K85" s="168"/>
      <c r="L85" s="168"/>
      <c r="M85" s="168"/>
      <c r="N85" s="168"/>
      <c r="O85" s="168"/>
      <c r="P85" s="168"/>
      <c r="Q85" s="168"/>
      <c r="R85" s="169"/>
      <c r="S85" s="170" t="s">
        <v>49</v>
      </c>
      <c r="T85" s="171"/>
      <c r="U85" s="172">
        <v>47.04</v>
      </c>
      <c r="V85" s="173"/>
      <c r="W85" s="174"/>
      <c r="X85" s="175">
        <v>20.53</v>
      </c>
      <c r="Y85" s="176"/>
      <c r="Z85" s="177"/>
      <c r="AA85" s="178">
        <f>U85*X85</f>
        <v>965.73120000000006</v>
      </c>
      <c r="AB85" s="179"/>
      <c r="AC85" s="179"/>
      <c r="AD85" s="180"/>
      <c r="AE85" s="181">
        <f>ROUND(X85*(1+AI$23),2)</f>
        <v>25.21</v>
      </c>
      <c r="AF85" s="182"/>
      <c r="AG85" s="183"/>
      <c r="AH85" s="184">
        <f>U85*AE85</f>
        <v>1185.8784000000001</v>
      </c>
      <c r="AI85" s="184"/>
      <c r="AJ85" s="184"/>
      <c r="AK85" s="184"/>
      <c r="AL85" s="184"/>
      <c r="AM85" s="185"/>
      <c r="AP85" s="31"/>
    </row>
    <row r="86" spans="1:52" ht="60" customHeight="1" x14ac:dyDescent="0.2">
      <c r="A86" s="76" t="s">
        <v>423</v>
      </c>
      <c r="B86" s="163" t="s">
        <v>59</v>
      </c>
      <c r="C86" s="164"/>
      <c r="D86" s="165" t="s">
        <v>47</v>
      </c>
      <c r="E86" s="166"/>
      <c r="F86" s="167" t="s">
        <v>194</v>
      </c>
      <c r="G86" s="168"/>
      <c r="H86" s="168"/>
      <c r="I86" s="168"/>
      <c r="J86" s="168"/>
      <c r="K86" s="168"/>
      <c r="L86" s="168"/>
      <c r="M86" s="168"/>
      <c r="N86" s="168"/>
      <c r="O86" s="168"/>
      <c r="P86" s="168"/>
      <c r="Q86" s="168"/>
      <c r="R86" s="169"/>
      <c r="S86" s="170" t="s">
        <v>58</v>
      </c>
      <c r="T86" s="171"/>
      <c r="U86" s="172">
        <v>1.22</v>
      </c>
      <c r="V86" s="173"/>
      <c r="W86" s="174"/>
      <c r="X86" s="175">
        <v>129.49</v>
      </c>
      <c r="Y86" s="176"/>
      <c r="Z86" s="177"/>
      <c r="AA86" s="178">
        <f>U86*X86</f>
        <v>157.9778</v>
      </c>
      <c r="AB86" s="179"/>
      <c r="AC86" s="179"/>
      <c r="AD86" s="180"/>
      <c r="AE86" s="181">
        <f>ROUND(X86*(1+AI$23),2)</f>
        <v>158.99</v>
      </c>
      <c r="AF86" s="182"/>
      <c r="AG86" s="183"/>
      <c r="AH86" s="184">
        <f>U86*AE86</f>
        <v>193.96780000000001</v>
      </c>
      <c r="AI86" s="184"/>
      <c r="AJ86" s="184"/>
      <c r="AK86" s="184"/>
      <c r="AL86" s="184"/>
      <c r="AM86" s="185"/>
      <c r="AR86" s="34"/>
    </row>
    <row r="87" spans="1:52" ht="60" customHeight="1" x14ac:dyDescent="0.2">
      <c r="A87" s="76" t="s">
        <v>424</v>
      </c>
      <c r="B87" s="163" t="s">
        <v>147</v>
      </c>
      <c r="C87" s="164"/>
      <c r="D87" s="165" t="s">
        <v>47</v>
      </c>
      <c r="E87" s="166"/>
      <c r="F87" s="167" t="s">
        <v>146</v>
      </c>
      <c r="G87" s="168"/>
      <c r="H87" s="168"/>
      <c r="I87" s="168"/>
      <c r="J87" s="168"/>
      <c r="K87" s="168"/>
      <c r="L87" s="168"/>
      <c r="M87" s="168"/>
      <c r="N87" s="168"/>
      <c r="O87" s="168"/>
      <c r="P87" s="168"/>
      <c r="Q87" s="168"/>
      <c r="R87" s="169"/>
      <c r="S87" s="170" t="s">
        <v>49</v>
      </c>
      <c r="T87" s="171"/>
      <c r="U87" s="172">
        <v>65.41</v>
      </c>
      <c r="V87" s="173"/>
      <c r="W87" s="174"/>
      <c r="X87" s="175">
        <v>20.39</v>
      </c>
      <c r="Y87" s="176"/>
      <c r="Z87" s="177"/>
      <c r="AA87" s="178">
        <f t="shared" ref="AA87" si="22">ROUND(X87*U87,2)</f>
        <v>1333.71</v>
      </c>
      <c r="AB87" s="179"/>
      <c r="AC87" s="179"/>
      <c r="AD87" s="180"/>
      <c r="AE87" s="181">
        <f t="shared" ref="AE87" si="23">ROUND(X87*(1+AI$23),2)</f>
        <v>25.03</v>
      </c>
      <c r="AF87" s="182"/>
      <c r="AG87" s="183"/>
      <c r="AH87" s="184">
        <f>ROUND(U87*AE87,2)</f>
        <v>1637.21</v>
      </c>
      <c r="AI87" s="184"/>
      <c r="AJ87" s="184"/>
      <c r="AK87" s="184"/>
      <c r="AL87" s="184"/>
      <c r="AM87" s="185"/>
      <c r="AP87" s="31"/>
    </row>
    <row r="88" spans="1:52" ht="60" customHeight="1" x14ac:dyDescent="0.2">
      <c r="A88" s="76" t="s">
        <v>425</v>
      </c>
      <c r="B88" s="163" t="s">
        <v>155</v>
      </c>
      <c r="C88" s="164"/>
      <c r="D88" s="165" t="s">
        <v>47</v>
      </c>
      <c r="E88" s="166"/>
      <c r="F88" s="167" t="s">
        <v>154</v>
      </c>
      <c r="G88" s="168"/>
      <c r="H88" s="168"/>
      <c r="I88" s="168"/>
      <c r="J88" s="168"/>
      <c r="K88" s="168"/>
      <c r="L88" s="168"/>
      <c r="M88" s="168"/>
      <c r="N88" s="168"/>
      <c r="O88" s="168"/>
      <c r="P88" s="168"/>
      <c r="Q88" s="168"/>
      <c r="R88" s="169"/>
      <c r="S88" s="170" t="s">
        <v>49</v>
      </c>
      <c r="T88" s="171"/>
      <c r="U88" s="172">
        <v>47.65</v>
      </c>
      <c r="V88" s="173"/>
      <c r="W88" s="174"/>
      <c r="X88" s="175">
        <v>23.53</v>
      </c>
      <c r="Y88" s="176"/>
      <c r="Z88" s="177"/>
      <c r="AA88" s="178">
        <f>U88*X88</f>
        <v>1121.2045000000001</v>
      </c>
      <c r="AB88" s="179"/>
      <c r="AC88" s="179"/>
      <c r="AD88" s="180"/>
      <c r="AE88" s="181">
        <f t="shared" ref="AE88:AE90" si="24">ROUND(X88*(1+AI$23),2)</f>
        <v>28.89</v>
      </c>
      <c r="AF88" s="182"/>
      <c r="AG88" s="183"/>
      <c r="AH88" s="184">
        <f>U88*AE88</f>
        <v>1376.6085</v>
      </c>
      <c r="AI88" s="184"/>
      <c r="AJ88" s="184"/>
      <c r="AK88" s="184"/>
      <c r="AL88" s="184"/>
      <c r="AM88" s="185"/>
      <c r="AP88" s="31"/>
      <c r="AZ88" s="100"/>
    </row>
    <row r="89" spans="1:52" ht="60" customHeight="1" x14ac:dyDescent="0.2">
      <c r="A89" s="76" t="s">
        <v>426</v>
      </c>
      <c r="B89" s="163" t="s">
        <v>159</v>
      </c>
      <c r="C89" s="164"/>
      <c r="D89" s="165" t="s">
        <v>47</v>
      </c>
      <c r="E89" s="166"/>
      <c r="F89" s="167" t="s">
        <v>158</v>
      </c>
      <c r="G89" s="168"/>
      <c r="H89" s="168"/>
      <c r="I89" s="168"/>
      <c r="J89" s="168"/>
      <c r="K89" s="168"/>
      <c r="L89" s="168"/>
      <c r="M89" s="168"/>
      <c r="N89" s="168"/>
      <c r="O89" s="168"/>
      <c r="P89" s="168"/>
      <c r="Q89" s="168"/>
      <c r="R89" s="169"/>
      <c r="S89" s="170" t="s">
        <v>49</v>
      </c>
      <c r="T89" s="171"/>
      <c r="U89" s="172">
        <v>117.86</v>
      </c>
      <c r="V89" s="173"/>
      <c r="W89" s="174"/>
      <c r="X89" s="175">
        <v>27.32</v>
      </c>
      <c r="Y89" s="176"/>
      <c r="Z89" s="177"/>
      <c r="AA89" s="178">
        <f>U89*X89</f>
        <v>3219.9351999999999</v>
      </c>
      <c r="AB89" s="179"/>
      <c r="AC89" s="179"/>
      <c r="AD89" s="180"/>
      <c r="AE89" s="181">
        <f t="shared" si="24"/>
        <v>33.54</v>
      </c>
      <c r="AF89" s="182"/>
      <c r="AG89" s="183"/>
      <c r="AH89" s="184">
        <f>U89*AE89</f>
        <v>3953.0243999999998</v>
      </c>
      <c r="AI89" s="184"/>
      <c r="AJ89" s="184"/>
      <c r="AK89" s="184"/>
      <c r="AL89" s="184"/>
      <c r="AM89" s="185"/>
      <c r="AP89" s="31"/>
      <c r="AZ89" s="100"/>
    </row>
    <row r="90" spans="1:52" ht="60" customHeight="1" x14ac:dyDescent="0.2">
      <c r="A90" s="76" t="s">
        <v>427</v>
      </c>
      <c r="B90" s="163" t="s">
        <v>161</v>
      </c>
      <c r="C90" s="164"/>
      <c r="D90" s="165" t="s">
        <v>47</v>
      </c>
      <c r="E90" s="166"/>
      <c r="F90" s="167" t="s">
        <v>160</v>
      </c>
      <c r="G90" s="168"/>
      <c r="H90" s="168"/>
      <c r="I90" s="168"/>
      <c r="J90" s="168"/>
      <c r="K90" s="168"/>
      <c r="L90" s="168"/>
      <c r="M90" s="168"/>
      <c r="N90" s="168"/>
      <c r="O90" s="168"/>
      <c r="P90" s="168"/>
      <c r="Q90" s="168"/>
      <c r="R90" s="169"/>
      <c r="S90" s="170" t="s">
        <v>49</v>
      </c>
      <c r="T90" s="171"/>
      <c r="U90" s="172">
        <v>117.86</v>
      </c>
      <c r="V90" s="173"/>
      <c r="W90" s="174"/>
      <c r="X90" s="175">
        <v>29.62</v>
      </c>
      <c r="Y90" s="176"/>
      <c r="Z90" s="177"/>
      <c r="AA90" s="178">
        <f>U90*X90</f>
        <v>3491.0132000000003</v>
      </c>
      <c r="AB90" s="179"/>
      <c r="AC90" s="179"/>
      <c r="AD90" s="180"/>
      <c r="AE90" s="181">
        <f t="shared" si="24"/>
        <v>36.369999999999997</v>
      </c>
      <c r="AF90" s="182"/>
      <c r="AG90" s="183"/>
      <c r="AH90" s="184">
        <f>U90*AE90</f>
        <v>4286.5681999999997</v>
      </c>
      <c r="AI90" s="184"/>
      <c r="AJ90" s="184"/>
      <c r="AK90" s="184"/>
      <c r="AL90" s="184"/>
      <c r="AM90" s="185"/>
      <c r="AP90" s="31"/>
      <c r="AZ90" s="100"/>
    </row>
    <row r="91" spans="1:52" ht="60" customHeight="1" x14ac:dyDescent="0.2">
      <c r="A91" s="76" t="s">
        <v>428</v>
      </c>
      <c r="B91" s="163" t="s">
        <v>196</v>
      </c>
      <c r="C91" s="164"/>
      <c r="D91" s="165" t="s">
        <v>47</v>
      </c>
      <c r="E91" s="166"/>
      <c r="F91" s="167" t="s">
        <v>195</v>
      </c>
      <c r="G91" s="168"/>
      <c r="H91" s="168"/>
      <c r="I91" s="168"/>
      <c r="J91" s="168"/>
      <c r="K91" s="168"/>
      <c r="L91" s="168"/>
      <c r="M91" s="168"/>
      <c r="N91" s="168"/>
      <c r="O91" s="168"/>
      <c r="P91" s="168"/>
      <c r="Q91" s="168"/>
      <c r="R91" s="169"/>
      <c r="S91" s="170" t="s">
        <v>49</v>
      </c>
      <c r="T91" s="171"/>
      <c r="U91" s="172">
        <v>7.98</v>
      </c>
      <c r="V91" s="173"/>
      <c r="W91" s="174"/>
      <c r="X91" s="175">
        <v>11.2</v>
      </c>
      <c r="Y91" s="176"/>
      <c r="Z91" s="177"/>
      <c r="AA91" s="178">
        <f t="shared" ref="AA91:AA92" si="25">U91*X91</f>
        <v>89.376000000000005</v>
      </c>
      <c r="AB91" s="179"/>
      <c r="AC91" s="179"/>
      <c r="AD91" s="180"/>
      <c r="AE91" s="181">
        <f t="shared" ref="AE91:AE92" si="26">ROUND(X91*(1+AI$23),2)</f>
        <v>13.75</v>
      </c>
      <c r="AF91" s="182"/>
      <c r="AG91" s="183"/>
      <c r="AH91" s="184">
        <f t="shared" ref="AH91:AH92" si="27">U91*AE91</f>
        <v>109.72500000000001</v>
      </c>
      <c r="AI91" s="184"/>
      <c r="AJ91" s="184"/>
      <c r="AK91" s="184"/>
      <c r="AL91" s="184"/>
      <c r="AM91" s="185"/>
      <c r="AP91" s="31"/>
      <c r="AZ91" s="100"/>
    </row>
    <row r="92" spans="1:52" ht="60" customHeight="1" x14ac:dyDescent="0.2">
      <c r="A92" s="76" t="s">
        <v>429</v>
      </c>
      <c r="B92" s="163" t="s">
        <v>198</v>
      </c>
      <c r="C92" s="164"/>
      <c r="D92" s="165" t="s">
        <v>47</v>
      </c>
      <c r="E92" s="166"/>
      <c r="F92" s="167" t="s">
        <v>197</v>
      </c>
      <c r="G92" s="168"/>
      <c r="H92" s="168"/>
      <c r="I92" s="168"/>
      <c r="J92" s="168"/>
      <c r="K92" s="168"/>
      <c r="L92" s="168"/>
      <c r="M92" s="168"/>
      <c r="N92" s="168"/>
      <c r="O92" s="168"/>
      <c r="P92" s="168"/>
      <c r="Q92" s="168"/>
      <c r="R92" s="169"/>
      <c r="S92" s="170" t="s">
        <v>49</v>
      </c>
      <c r="T92" s="171"/>
      <c r="U92" s="172">
        <v>3.24</v>
      </c>
      <c r="V92" s="173"/>
      <c r="W92" s="174"/>
      <c r="X92" s="175">
        <v>23.02</v>
      </c>
      <c r="Y92" s="176"/>
      <c r="Z92" s="177"/>
      <c r="AA92" s="178">
        <f t="shared" si="25"/>
        <v>74.584800000000001</v>
      </c>
      <c r="AB92" s="179"/>
      <c r="AC92" s="179"/>
      <c r="AD92" s="180"/>
      <c r="AE92" s="181">
        <f t="shared" si="26"/>
        <v>28.26</v>
      </c>
      <c r="AF92" s="182"/>
      <c r="AG92" s="183"/>
      <c r="AH92" s="184">
        <f t="shared" si="27"/>
        <v>91.562400000000011</v>
      </c>
      <c r="AI92" s="184"/>
      <c r="AJ92" s="184"/>
      <c r="AK92" s="184"/>
      <c r="AL92" s="184"/>
      <c r="AM92" s="185"/>
      <c r="AP92" s="31"/>
      <c r="AZ92" s="100"/>
    </row>
    <row r="93" spans="1:52" ht="30" customHeight="1" x14ac:dyDescent="0.2">
      <c r="A93" s="66">
        <v>7</v>
      </c>
      <c r="B93" s="193"/>
      <c r="C93" s="194"/>
      <c r="D93" s="195"/>
      <c r="E93" s="196"/>
      <c r="F93" s="197" t="s">
        <v>436</v>
      </c>
      <c r="G93" s="198"/>
      <c r="H93" s="198"/>
      <c r="I93" s="198"/>
      <c r="J93" s="198"/>
      <c r="K93" s="198"/>
      <c r="L93" s="198"/>
      <c r="M93" s="198"/>
      <c r="N93" s="198"/>
      <c r="O93" s="198"/>
      <c r="P93" s="198"/>
      <c r="Q93" s="198"/>
      <c r="R93" s="199"/>
      <c r="S93" s="200"/>
      <c r="T93" s="201"/>
      <c r="U93" s="202"/>
      <c r="V93" s="203"/>
      <c r="W93" s="204"/>
      <c r="X93" s="205"/>
      <c r="Y93" s="206"/>
      <c r="Z93" s="207"/>
      <c r="AA93" s="208"/>
      <c r="AB93" s="209"/>
      <c r="AC93" s="209"/>
      <c r="AD93" s="210"/>
      <c r="AE93" s="211"/>
      <c r="AF93" s="209"/>
      <c r="AG93" s="212"/>
      <c r="AH93" s="213">
        <f>AH94+AH95+AH96+AH97</f>
        <v>31260.240000000002</v>
      </c>
      <c r="AI93" s="214"/>
      <c r="AJ93" s="214"/>
      <c r="AK93" s="214"/>
      <c r="AL93" s="214"/>
      <c r="AM93" s="215"/>
    </row>
    <row r="94" spans="1:52" ht="45" customHeight="1" x14ac:dyDescent="0.2">
      <c r="A94" s="76" t="s">
        <v>189</v>
      </c>
      <c r="B94" s="163" t="s">
        <v>121</v>
      </c>
      <c r="C94" s="164"/>
      <c r="D94" s="165" t="s">
        <v>47</v>
      </c>
      <c r="E94" s="166"/>
      <c r="F94" s="167" t="s">
        <v>330</v>
      </c>
      <c r="G94" s="168"/>
      <c r="H94" s="168"/>
      <c r="I94" s="168"/>
      <c r="J94" s="168"/>
      <c r="K94" s="168"/>
      <c r="L94" s="168"/>
      <c r="M94" s="168"/>
      <c r="N94" s="168"/>
      <c r="O94" s="168"/>
      <c r="P94" s="168"/>
      <c r="Q94" s="168"/>
      <c r="R94" s="169"/>
      <c r="S94" s="170" t="s">
        <v>58</v>
      </c>
      <c r="T94" s="171"/>
      <c r="U94" s="172">
        <v>3.5</v>
      </c>
      <c r="V94" s="173"/>
      <c r="W94" s="174"/>
      <c r="X94" s="175">
        <v>3142.59</v>
      </c>
      <c r="Y94" s="176"/>
      <c r="Z94" s="177"/>
      <c r="AA94" s="178">
        <f t="shared" ref="AA94:AA97" si="28">ROUND(X94*U94,2)</f>
        <v>10999.07</v>
      </c>
      <c r="AB94" s="179"/>
      <c r="AC94" s="179"/>
      <c r="AD94" s="180"/>
      <c r="AE94" s="181">
        <f t="shared" ref="AE94:AE97" si="29">ROUND(X94*(1+AI$23),2)</f>
        <v>3858.47</v>
      </c>
      <c r="AF94" s="182"/>
      <c r="AG94" s="183"/>
      <c r="AH94" s="184">
        <f t="shared" ref="AH94:AH97" si="30">ROUND(U94*AE94,2)</f>
        <v>13504.65</v>
      </c>
      <c r="AI94" s="184"/>
      <c r="AJ94" s="184"/>
      <c r="AK94" s="184"/>
      <c r="AL94" s="184"/>
      <c r="AM94" s="185"/>
    </row>
    <row r="95" spans="1:52" ht="45" customHeight="1" x14ac:dyDescent="0.2">
      <c r="A95" s="76" t="s">
        <v>190</v>
      </c>
      <c r="B95" s="163" t="s">
        <v>122</v>
      </c>
      <c r="C95" s="164"/>
      <c r="D95" s="165" t="s">
        <v>47</v>
      </c>
      <c r="E95" s="166"/>
      <c r="F95" s="167" t="s">
        <v>331</v>
      </c>
      <c r="G95" s="168"/>
      <c r="H95" s="168"/>
      <c r="I95" s="168"/>
      <c r="J95" s="168"/>
      <c r="K95" s="168"/>
      <c r="L95" s="168"/>
      <c r="M95" s="168"/>
      <c r="N95" s="168"/>
      <c r="O95" s="168"/>
      <c r="P95" s="168"/>
      <c r="Q95" s="168"/>
      <c r="R95" s="169"/>
      <c r="S95" s="170" t="s">
        <v>58</v>
      </c>
      <c r="T95" s="171"/>
      <c r="U95" s="172">
        <v>3</v>
      </c>
      <c r="V95" s="173"/>
      <c r="W95" s="174"/>
      <c r="X95" s="191">
        <v>4201.22</v>
      </c>
      <c r="Y95" s="192"/>
      <c r="Z95" s="192"/>
      <c r="AA95" s="226">
        <f t="shared" si="28"/>
        <v>12603.66</v>
      </c>
      <c r="AB95" s="227"/>
      <c r="AC95" s="227"/>
      <c r="AD95" s="228"/>
      <c r="AE95" s="229">
        <f t="shared" si="29"/>
        <v>5158.26</v>
      </c>
      <c r="AF95" s="184"/>
      <c r="AG95" s="184"/>
      <c r="AH95" s="184">
        <f t="shared" si="30"/>
        <v>15474.78</v>
      </c>
      <c r="AI95" s="184"/>
      <c r="AJ95" s="184"/>
      <c r="AK95" s="184"/>
      <c r="AL95" s="184"/>
      <c r="AM95" s="185"/>
    </row>
    <row r="96" spans="1:52" ht="30" customHeight="1" x14ac:dyDescent="0.2">
      <c r="A96" s="76" t="s">
        <v>191</v>
      </c>
      <c r="B96" s="163" t="s">
        <v>123</v>
      </c>
      <c r="C96" s="164"/>
      <c r="D96" s="165" t="s">
        <v>47</v>
      </c>
      <c r="E96" s="166"/>
      <c r="F96" s="167" t="s">
        <v>332</v>
      </c>
      <c r="G96" s="168"/>
      <c r="H96" s="168"/>
      <c r="I96" s="168"/>
      <c r="J96" s="168"/>
      <c r="K96" s="168"/>
      <c r="L96" s="168"/>
      <c r="M96" s="168"/>
      <c r="N96" s="168"/>
      <c r="O96" s="168"/>
      <c r="P96" s="168"/>
      <c r="Q96" s="168"/>
      <c r="R96" s="169"/>
      <c r="S96" s="170" t="s">
        <v>76</v>
      </c>
      <c r="T96" s="171"/>
      <c r="U96" s="172">
        <v>10.5</v>
      </c>
      <c r="V96" s="173"/>
      <c r="W96" s="174"/>
      <c r="X96" s="175">
        <v>5.64</v>
      </c>
      <c r="Y96" s="192"/>
      <c r="Z96" s="192"/>
      <c r="AA96" s="226">
        <f t="shared" si="28"/>
        <v>59.22</v>
      </c>
      <c r="AB96" s="227"/>
      <c r="AC96" s="227"/>
      <c r="AD96" s="228"/>
      <c r="AE96" s="229">
        <f t="shared" si="29"/>
        <v>6.92</v>
      </c>
      <c r="AF96" s="184"/>
      <c r="AG96" s="184"/>
      <c r="AH96" s="184">
        <f t="shared" si="30"/>
        <v>72.66</v>
      </c>
      <c r="AI96" s="184"/>
      <c r="AJ96" s="184"/>
      <c r="AK96" s="184"/>
      <c r="AL96" s="184"/>
      <c r="AM96" s="185"/>
    </row>
    <row r="97" spans="1:52" ht="60" customHeight="1" x14ac:dyDescent="0.2">
      <c r="A97" s="76" t="s">
        <v>192</v>
      </c>
      <c r="B97" s="163" t="s">
        <v>376</v>
      </c>
      <c r="C97" s="164"/>
      <c r="D97" s="165" t="s">
        <v>47</v>
      </c>
      <c r="E97" s="166"/>
      <c r="F97" s="167" t="s">
        <v>405</v>
      </c>
      <c r="G97" s="168"/>
      <c r="H97" s="168"/>
      <c r="I97" s="168"/>
      <c r="J97" s="168"/>
      <c r="K97" s="168"/>
      <c r="L97" s="168"/>
      <c r="M97" s="168"/>
      <c r="N97" s="168"/>
      <c r="O97" s="168"/>
      <c r="P97" s="168"/>
      <c r="Q97" s="168"/>
      <c r="R97" s="169"/>
      <c r="S97" s="170" t="s">
        <v>48</v>
      </c>
      <c r="T97" s="171"/>
      <c r="U97" s="172">
        <v>6.3</v>
      </c>
      <c r="V97" s="173"/>
      <c r="W97" s="174"/>
      <c r="X97" s="175">
        <v>285.47000000000003</v>
      </c>
      <c r="Y97" s="176"/>
      <c r="Z97" s="177"/>
      <c r="AA97" s="178">
        <f t="shared" si="28"/>
        <v>1798.46</v>
      </c>
      <c r="AB97" s="179"/>
      <c r="AC97" s="179"/>
      <c r="AD97" s="180"/>
      <c r="AE97" s="181">
        <f t="shared" si="29"/>
        <v>350.5</v>
      </c>
      <c r="AF97" s="182"/>
      <c r="AG97" s="183"/>
      <c r="AH97" s="184">
        <f t="shared" si="30"/>
        <v>2208.15</v>
      </c>
      <c r="AI97" s="184"/>
      <c r="AJ97" s="184"/>
      <c r="AK97" s="184"/>
      <c r="AL97" s="184"/>
      <c r="AM97" s="185"/>
      <c r="AZ97" s="101"/>
    </row>
    <row r="98" spans="1:52" ht="45" customHeight="1" x14ac:dyDescent="0.2">
      <c r="A98" s="66">
        <v>8</v>
      </c>
      <c r="B98" s="193"/>
      <c r="C98" s="194"/>
      <c r="D98" s="195"/>
      <c r="E98" s="196"/>
      <c r="F98" s="197" t="s">
        <v>182</v>
      </c>
      <c r="G98" s="198"/>
      <c r="H98" s="198"/>
      <c r="I98" s="198"/>
      <c r="J98" s="198"/>
      <c r="K98" s="198"/>
      <c r="L98" s="198"/>
      <c r="M98" s="198"/>
      <c r="N98" s="198"/>
      <c r="O98" s="198"/>
      <c r="P98" s="198"/>
      <c r="Q98" s="198"/>
      <c r="R98" s="199"/>
      <c r="S98" s="200"/>
      <c r="T98" s="201"/>
      <c r="U98" s="202"/>
      <c r="V98" s="203"/>
      <c r="W98" s="204"/>
      <c r="X98" s="205"/>
      <c r="Y98" s="206"/>
      <c r="Z98" s="207"/>
      <c r="AA98" s="208"/>
      <c r="AB98" s="209"/>
      <c r="AC98" s="209"/>
      <c r="AD98" s="210"/>
      <c r="AE98" s="211"/>
      <c r="AF98" s="209"/>
      <c r="AG98" s="212"/>
      <c r="AH98" s="213">
        <f>AH99+AH100+AH101+AH102</f>
        <v>70792.88</v>
      </c>
      <c r="AI98" s="214"/>
      <c r="AJ98" s="214"/>
      <c r="AK98" s="214"/>
      <c r="AL98" s="214"/>
      <c r="AM98" s="215"/>
    </row>
    <row r="99" spans="1:52" ht="30" customHeight="1" x14ac:dyDescent="0.2">
      <c r="A99" s="76" t="s">
        <v>396</v>
      </c>
      <c r="B99" s="163" t="s">
        <v>121</v>
      </c>
      <c r="C99" s="164"/>
      <c r="D99" s="165" t="s">
        <v>47</v>
      </c>
      <c r="E99" s="166"/>
      <c r="F99" s="167" t="s">
        <v>330</v>
      </c>
      <c r="G99" s="168"/>
      <c r="H99" s="168"/>
      <c r="I99" s="168"/>
      <c r="J99" s="168"/>
      <c r="K99" s="168"/>
      <c r="L99" s="168"/>
      <c r="M99" s="168"/>
      <c r="N99" s="168"/>
      <c r="O99" s="168"/>
      <c r="P99" s="168"/>
      <c r="Q99" s="168"/>
      <c r="R99" s="169"/>
      <c r="S99" s="170" t="s">
        <v>58</v>
      </c>
      <c r="T99" s="171"/>
      <c r="U99" s="172">
        <v>8.1</v>
      </c>
      <c r="V99" s="173"/>
      <c r="W99" s="174"/>
      <c r="X99" s="175">
        <v>3142.59</v>
      </c>
      <c r="Y99" s="176"/>
      <c r="Z99" s="177"/>
      <c r="AA99" s="178">
        <f t="shared" ref="AA99:AA102" si="31">ROUND(X99*U99,2)</f>
        <v>25454.98</v>
      </c>
      <c r="AB99" s="179"/>
      <c r="AC99" s="179"/>
      <c r="AD99" s="180"/>
      <c r="AE99" s="181">
        <f t="shared" ref="AE99:AE102" si="32">ROUND(X99*(1+AI$23),2)</f>
        <v>3858.47</v>
      </c>
      <c r="AF99" s="182"/>
      <c r="AG99" s="183"/>
      <c r="AH99" s="184">
        <f t="shared" ref="AH99:AH102" si="33">ROUND(U99*AE99,2)</f>
        <v>31253.61</v>
      </c>
      <c r="AI99" s="184"/>
      <c r="AJ99" s="184"/>
      <c r="AK99" s="184"/>
      <c r="AL99" s="184"/>
      <c r="AM99" s="185"/>
    </row>
    <row r="100" spans="1:52" ht="60" customHeight="1" x14ac:dyDescent="0.2">
      <c r="A100" s="76" t="s">
        <v>397</v>
      </c>
      <c r="B100" s="163" t="s">
        <v>122</v>
      </c>
      <c r="C100" s="164"/>
      <c r="D100" s="165" t="s">
        <v>47</v>
      </c>
      <c r="E100" s="166"/>
      <c r="F100" s="167" t="s">
        <v>331</v>
      </c>
      <c r="G100" s="168"/>
      <c r="H100" s="168"/>
      <c r="I100" s="168"/>
      <c r="J100" s="168"/>
      <c r="K100" s="168"/>
      <c r="L100" s="168"/>
      <c r="M100" s="168"/>
      <c r="N100" s="168"/>
      <c r="O100" s="168"/>
      <c r="P100" s="168"/>
      <c r="Q100" s="168"/>
      <c r="R100" s="169"/>
      <c r="S100" s="170" t="s">
        <v>58</v>
      </c>
      <c r="T100" s="171"/>
      <c r="U100" s="172">
        <v>3.43</v>
      </c>
      <c r="V100" s="173"/>
      <c r="W100" s="174"/>
      <c r="X100" s="191">
        <v>4201.22</v>
      </c>
      <c r="Y100" s="192"/>
      <c r="Z100" s="192"/>
      <c r="AA100" s="226">
        <f t="shared" si="31"/>
        <v>14410.18</v>
      </c>
      <c r="AB100" s="227"/>
      <c r="AC100" s="227"/>
      <c r="AD100" s="228"/>
      <c r="AE100" s="229">
        <f t="shared" si="32"/>
        <v>5158.26</v>
      </c>
      <c r="AF100" s="184"/>
      <c r="AG100" s="184"/>
      <c r="AH100" s="184">
        <f t="shared" si="33"/>
        <v>17692.830000000002</v>
      </c>
      <c r="AI100" s="184"/>
      <c r="AJ100" s="184"/>
      <c r="AK100" s="184"/>
      <c r="AL100" s="184"/>
      <c r="AM100" s="185"/>
      <c r="AZ100" s="103"/>
    </row>
    <row r="101" spans="1:52" ht="85.5" customHeight="1" x14ac:dyDescent="0.2">
      <c r="A101" s="76" t="s">
        <v>398</v>
      </c>
      <c r="B101" s="163" t="s">
        <v>431</v>
      </c>
      <c r="C101" s="164"/>
      <c r="D101" s="165" t="s">
        <v>47</v>
      </c>
      <c r="E101" s="166"/>
      <c r="F101" s="167" t="s">
        <v>435</v>
      </c>
      <c r="G101" s="168"/>
      <c r="H101" s="168"/>
      <c r="I101" s="168"/>
      <c r="J101" s="168"/>
      <c r="K101" s="168"/>
      <c r="L101" s="168"/>
      <c r="M101" s="168"/>
      <c r="N101" s="168"/>
      <c r="O101" s="168"/>
      <c r="P101" s="168"/>
      <c r="Q101" s="168"/>
      <c r="R101" s="169"/>
      <c r="S101" s="170" t="s">
        <v>49</v>
      </c>
      <c r="T101" s="171"/>
      <c r="U101" s="172">
        <v>101.91</v>
      </c>
      <c r="V101" s="173"/>
      <c r="W101" s="174"/>
      <c r="X101" s="175">
        <v>153.82</v>
      </c>
      <c r="Y101" s="192"/>
      <c r="Z101" s="192"/>
      <c r="AA101" s="226">
        <f t="shared" si="31"/>
        <v>15675.8</v>
      </c>
      <c r="AB101" s="227"/>
      <c r="AC101" s="227"/>
      <c r="AD101" s="228"/>
      <c r="AE101" s="229">
        <f t="shared" si="32"/>
        <v>188.86</v>
      </c>
      <c r="AF101" s="184"/>
      <c r="AG101" s="184"/>
      <c r="AH101" s="184">
        <f t="shared" si="33"/>
        <v>19246.72</v>
      </c>
      <c r="AI101" s="184"/>
      <c r="AJ101" s="184"/>
      <c r="AK101" s="184"/>
      <c r="AL101" s="184"/>
      <c r="AM101" s="185"/>
    </row>
    <row r="102" spans="1:52" ht="39.950000000000003" customHeight="1" x14ac:dyDescent="0.2">
      <c r="A102" s="76" t="s">
        <v>399</v>
      </c>
      <c r="B102" s="163" t="s">
        <v>433</v>
      </c>
      <c r="C102" s="164"/>
      <c r="D102" s="165" t="s">
        <v>47</v>
      </c>
      <c r="E102" s="166"/>
      <c r="F102" s="167" t="s">
        <v>432</v>
      </c>
      <c r="G102" s="168"/>
      <c r="H102" s="168"/>
      <c r="I102" s="168"/>
      <c r="J102" s="168"/>
      <c r="K102" s="168"/>
      <c r="L102" s="168"/>
      <c r="M102" s="168"/>
      <c r="N102" s="168"/>
      <c r="O102" s="168"/>
      <c r="P102" s="168"/>
      <c r="Q102" s="168"/>
      <c r="R102" s="169"/>
      <c r="S102" s="170" t="s">
        <v>434</v>
      </c>
      <c r="T102" s="171"/>
      <c r="U102" s="172">
        <v>101.91</v>
      </c>
      <c r="V102" s="173"/>
      <c r="W102" s="174"/>
      <c r="X102" s="175">
        <v>20.78</v>
      </c>
      <c r="Y102" s="176"/>
      <c r="Z102" s="177"/>
      <c r="AA102" s="178">
        <f t="shared" si="31"/>
        <v>2117.69</v>
      </c>
      <c r="AB102" s="179"/>
      <c r="AC102" s="179"/>
      <c r="AD102" s="180"/>
      <c r="AE102" s="181">
        <f t="shared" si="32"/>
        <v>25.51</v>
      </c>
      <c r="AF102" s="182"/>
      <c r="AG102" s="183"/>
      <c r="AH102" s="184">
        <f t="shared" si="33"/>
        <v>2599.7199999999998</v>
      </c>
      <c r="AI102" s="184"/>
      <c r="AJ102" s="184"/>
      <c r="AK102" s="184"/>
      <c r="AL102" s="184"/>
      <c r="AM102" s="185"/>
    </row>
    <row r="103" spans="1:52" ht="60" customHeight="1" x14ac:dyDescent="0.2">
      <c r="A103" s="66">
        <v>9</v>
      </c>
      <c r="B103" s="193"/>
      <c r="C103" s="194"/>
      <c r="D103" s="195"/>
      <c r="E103" s="196"/>
      <c r="F103" s="197" t="s">
        <v>131</v>
      </c>
      <c r="G103" s="198"/>
      <c r="H103" s="198"/>
      <c r="I103" s="198"/>
      <c r="J103" s="198"/>
      <c r="K103" s="198"/>
      <c r="L103" s="198"/>
      <c r="M103" s="198"/>
      <c r="N103" s="198"/>
      <c r="O103" s="198"/>
      <c r="P103" s="198"/>
      <c r="Q103" s="198"/>
      <c r="R103" s="199"/>
      <c r="S103" s="200"/>
      <c r="T103" s="201"/>
      <c r="U103" s="202"/>
      <c r="V103" s="203"/>
      <c r="W103" s="204"/>
      <c r="X103" s="205"/>
      <c r="Y103" s="206"/>
      <c r="Z103" s="207"/>
      <c r="AA103" s="208"/>
      <c r="AB103" s="209"/>
      <c r="AC103" s="209"/>
      <c r="AD103" s="210"/>
      <c r="AE103" s="211"/>
      <c r="AF103" s="209"/>
      <c r="AG103" s="212"/>
      <c r="AH103" s="213">
        <f>AH104+AH105+AH106+AH108+AH107</f>
        <v>1437.1949999999999</v>
      </c>
      <c r="AI103" s="214"/>
      <c r="AJ103" s="214"/>
      <c r="AK103" s="214"/>
      <c r="AL103" s="214"/>
      <c r="AM103" s="215"/>
      <c r="AZ103" s="101"/>
    </row>
    <row r="104" spans="1:52" ht="39.950000000000003" customHeight="1" x14ac:dyDescent="0.2">
      <c r="A104" s="76" t="s">
        <v>199</v>
      </c>
      <c r="B104" s="163" t="s">
        <v>133</v>
      </c>
      <c r="C104" s="164"/>
      <c r="D104" s="165" t="s">
        <v>47</v>
      </c>
      <c r="E104" s="166"/>
      <c r="F104" s="167" t="s">
        <v>333</v>
      </c>
      <c r="G104" s="168"/>
      <c r="H104" s="168"/>
      <c r="I104" s="168"/>
      <c r="J104" s="168"/>
      <c r="K104" s="168"/>
      <c r="L104" s="168"/>
      <c r="M104" s="168"/>
      <c r="N104" s="168"/>
      <c r="O104" s="168"/>
      <c r="P104" s="168"/>
      <c r="Q104" s="168"/>
      <c r="R104" s="169"/>
      <c r="S104" s="170" t="s">
        <v>49</v>
      </c>
      <c r="T104" s="171"/>
      <c r="U104" s="172">
        <v>2.36</v>
      </c>
      <c r="V104" s="173"/>
      <c r="W104" s="174"/>
      <c r="X104" s="175">
        <v>184.51</v>
      </c>
      <c r="Y104" s="176"/>
      <c r="Z104" s="177"/>
      <c r="AA104" s="178">
        <f>U104*X104</f>
        <v>435.44359999999995</v>
      </c>
      <c r="AB104" s="179"/>
      <c r="AC104" s="179"/>
      <c r="AD104" s="180"/>
      <c r="AE104" s="181">
        <f>ROUND(X104*(1+AI$23),2)</f>
        <v>226.54</v>
      </c>
      <c r="AF104" s="182"/>
      <c r="AG104" s="183"/>
      <c r="AH104" s="184">
        <f>U104*AE104</f>
        <v>534.63439999999991</v>
      </c>
      <c r="AI104" s="184"/>
      <c r="AJ104" s="184"/>
      <c r="AK104" s="184"/>
      <c r="AL104" s="184"/>
      <c r="AM104" s="185"/>
    </row>
    <row r="105" spans="1:52" ht="60" customHeight="1" x14ac:dyDescent="0.2">
      <c r="A105" s="76" t="s">
        <v>200</v>
      </c>
      <c r="B105" s="163" t="s">
        <v>135</v>
      </c>
      <c r="C105" s="164"/>
      <c r="D105" s="165" t="s">
        <v>47</v>
      </c>
      <c r="E105" s="166"/>
      <c r="F105" s="167" t="s">
        <v>134</v>
      </c>
      <c r="G105" s="168"/>
      <c r="H105" s="168"/>
      <c r="I105" s="168"/>
      <c r="J105" s="168"/>
      <c r="K105" s="168"/>
      <c r="L105" s="168"/>
      <c r="M105" s="168"/>
      <c r="N105" s="168"/>
      <c r="O105" s="168"/>
      <c r="P105" s="168"/>
      <c r="Q105" s="168"/>
      <c r="R105" s="169"/>
      <c r="S105" s="170" t="s">
        <v>49</v>
      </c>
      <c r="T105" s="171"/>
      <c r="U105" s="172">
        <v>2.36</v>
      </c>
      <c r="V105" s="173"/>
      <c r="W105" s="174"/>
      <c r="X105" s="191">
        <v>13.38</v>
      </c>
      <c r="Y105" s="192"/>
      <c r="Z105" s="192"/>
      <c r="AA105" s="178">
        <f>U105*X105</f>
        <v>31.576799999999999</v>
      </c>
      <c r="AB105" s="179"/>
      <c r="AC105" s="179"/>
      <c r="AD105" s="180"/>
      <c r="AE105" s="181">
        <f>ROUND(X105*(1+AI$23),2)</f>
        <v>16.43</v>
      </c>
      <c r="AF105" s="182"/>
      <c r="AG105" s="183"/>
      <c r="AH105" s="184">
        <f>U105*AE105</f>
        <v>38.774799999999999</v>
      </c>
      <c r="AI105" s="184"/>
      <c r="AJ105" s="184"/>
      <c r="AK105" s="184"/>
      <c r="AL105" s="184"/>
      <c r="AM105" s="185"/>
      <c r="AZ105" s="103"/>
    </row>
    <row r="106" spans="1:52" ht="80.099999999999994" customHeight="1" x14ac:dyDescent="0.2">
      <c r="A106" s="76" t="s">
        <v>201</v>
      </c>
      <c r="B106" s="163" t="s">
        <v>136</v>
      </c>
      <c r="C106" s="164"/>
      <c r="D106" s="165" t="s">
        <v>47</v>
      </c>
      <c r="E106" s="166"/>
      <c r="F106" s="167" t="s">
        <v>142</v>
      </c>
      <c r="G106" s="168"/>
      <c r="H106" s="168"/>
      <c r="I106" s="168"/>
      <c r="J106" s="168"/>
      <c r="K106" s="168"/>
      <c r="L106" s="168"/>
      <c r="M106" s="168"/>
      <c r="N106" s="168"/>
      <c r="O106" s="168"/>
      <c r="P106" s="168"/>
      <c r="Q106" s="168"/>
      <c r="R106" s="169"/>
      <c r="S106" s="170" t="s">
        <v>97</v>
      </c>
      <c r="T106" s="171"/>
      <c r="U106" s="172">
        <v>0.9</v>
      </c>
      <c r="V106" s="173"/>
      <c r="W106" s="174"/>
      <c r="X106" s="191">
        <v>568.48</v>
      </c>
      <c r="Y106" s="192"/>
      <c r="Z106" s="192"/>
      <c r="AA106" s="178">
        <f>U106*X106</f>
        <v>511.63200000000001</v>
      </c>
      <c r="AB106" s="179"/>
      <c r="AC106" s="179"/>
      <c r="AD106" s="180"/>
      <c r="AE106" s="181">
        <f>ROUND(X106*(1+AI$23),2)</f>
        <v>697.98</v>
      </c>
      <c r="AF106" s="182"/>
      <c r="AG106" s="183"/>
      <c r="AH106" s="184">
        <f>U106*AE106</f>
        <v>628.18200000000002</v>
      </c>
      <c r="AI106" s="184"/>
      <c r="AJ106" s="184"/>
      <c r="AK106" s="184"/>
      <c r="AL106" s="184"/>
      <c r="AM106" s="185"/>
      <c r="AZ106" s="103"/>
    </row>
    <row r="107" spans="1:52" ht="60" customHeight="1" x14ac:dyDescent="0.2">
      <c r="A107" s="76" t="s">
        <v>202</v>
      </c>
      <c r="B107" s="163" t="s">
        <v>205</v>
      </c>
      <c r="C107" s="164"/>
      <c r="D107" s="165" t="s">
        <v>47</v>
      </c>
      <c r="E107" s="166"/>
      <c r="F107" s="167" t="s">
        <v>204</v>
      </c>
      <c r="G107" s="168"/>
      <c r="H107" s="168"/>
      <c r="I107" s="168"/>
      <c r="J107" s="168"/>
      <c r="K107" s="168"/>
      <c r="L107" s="168"/>
      <c r="M107" s="168"/>
      <c r="N107" s="168"/>
      <c r="O107" s="168"/>
      <c r="P107" s="168"/>
      <c r="Q107" s="168"/>
      <c r="R107" s="169"/>
      <c r="S107" s="170" t="s">
        <v>97</v>
      </c>
      <c r="T107" s="171"/>
      <c r="U107" s="172">
        <v>0.9</v>
      </c>
      <c r="V107" s="173"/>
      <c r="W107" s="174"/>
      <c r="X107" s="191">
        <v>116.18</v>
      </c>
      <c r="Y107" s="192"/>
      <c r="Z107" s="192"/>
      <c r="AA107" s="178">
        <f>U107*X107</f>
        <v>104.56200000000001</v>
      </c>
      <c r="AB107" s="179"/>
      <c r="AC107" s="179"/>
      <c r="AD107" s="180"/>
      <c r="AE107" s="181">
        <f>ROUND(X107*(1+AI$23),2)</f>
        <v>142.65</v>
      </c>
      <c r="AF107" s="182"/>
      <c r="AG107" s="183"/>
      <c r="AH107" s="184">
        <f>U107*AE107</f>
        <v>128.38500000000002</v>
      </c>
      <c r="AI107" s="184"/>
      <c r="AJ107" s="184"/>
      <c r="AK107" s="184"/>
      <c r="AL107" s="184"/>
      <c r="AM107" s="185"/>
      <c r="AZ107" s="103"/>
    </row>
    <row r="108" spans="1:52" ht="45" customHeight="1" x14ac:dyDescent="0.2">
      <c r="A108" s="76" t="s">
        <v>203</v>
      </c>
      <c r="B108" s="163" t="s">
        <v>138</v>
      </c>
      <c r="C108" s="164"/>
      <c r="D108" s="165" t="s">
        <v>47</v>
      </c>
      <c r="E108" s="166"/>
      <c r="F108" s="167" t="s">
        <v>137</v>
      </c>
      <c r="G108" s="168"/>
      <c r="H108" s="168"/>
      <c r="I108" s="168"/>
      <c r="J108" s="168"/>
      <c r="K108" s="168"/>
      <c r="L108" s="168"/>
      <c r="M108" s="168"/>
      <c r="N108" s="168"/>
      <c r="O108" s="168"/>
      <c r="P108" s="168"/>
      <c r="Q108" s="168"/>
      <c r="R108" s="169"/>
      <c r="S108" s="170" t="s">
        <v>49</v>
      </c>
      <c r="T108" s="171"/>
      <c r="U108" s="172">
        <v>2.37</v>
      </c>
      <c r="V108" s="173"/>
      <c r="W108" s="174"/>
      <c r="X108" s="191">
        <v>36.85</v>
      </c>
      <c r="Y108" s="192"/>
      <c r="Z108" s="192"/>
      <c r="AA108" s="178">
        <f>U108*X108</f>
        <v>87.334500000000006</v>
      </c>
      <c r="AB108" s="179"/>
      <c r="AC108" s="179"/>
      <c r="AD108" s="180"/>
      <c r="AE108" s="181">
        <f>ROUND(X108*(1+AI$23),2)</f>
        <v>45.24</v>
      </c>
      <c r="AF108" s="182"/>
      <c r="AG108" s="183"/>
      <c r="AH108" s="184">
        <f>U108*AE108</f>
        <v>107.21880000000002</v>
      </c>
      <c r="AI108" s="184"/>
      <c r="AJ108" s="184"/>
      <c r="AK108" s="184"/>
      <c r="AL108" s="184"/>
      <c r="AM108" s="185"/>
      <c r="AZ108" s="103"/>
    </row>
    <row r="109" spans="1:52" ht="50.1" customHeight="1" x14ac:dyDescent="0.2">
      <c r="A109" s="66">
        <v>10</v>
      </c>
      <c r="B109" s="193"/>
      <c r="C109" s="194"/>
      <c r="D109" s="195"/>
      <c r="E109" s="196"/>
      <c r="F109" s="197" t="s">
        <v>336</v>
      </c>
      <c r="G109" s="198"/>
      <c r="H109" s="198"/>
      <c r="I109" s="198"/>
      <c r="J109" s="198"/>
      <c r="K109" s="198"/>
      <c r="L109" s="198"/>
      <c r="M109" s="198"/>
      <c r="N109" s="198"/>
      <c r="O109" s="198"/>
      <c r="P109" s="198"/>
      <c r="Q109" s="198"/>
      <c r="R109" s="199"/>
      <c r="S109" s="200"/>
      <c r="T109" s="201"/>
      <c r="U109" s="202"/>
      <c r="V109" s="203"/>
      <c r="W109" s="204"/>
      <c r="X109" s="205"/>
      <c r="Y109" s="206"/>
      <c r="Z109" s="207"/>
      <c r="AA109" s="219"/>
      <c r="AB109" s="220"/>
      <c r="AC109" s="220"/>
      <c r="AD109" s="221"/>
      <c r="AE109" s="222"/>
      <c r="AF109" s="223"/>
      <c r="AG109" s="223"/>
      <c r="AH109" s="224">
        <f>AH112+AH111+AH113+AH110</f>
        <v>24044.83</v>
      </c>
      <c r="AI109" s="224"/>
      <c r="AJ109" s="224"/>
      <c r="AK109" s="224"/>
      <c r="AL109" s="224"/>
      <c r="AM109" s="225"/>
      <c r="AZ109" s="103"/>
    </row>
    <row r="110" spans="1:52" ht="45" customHeight="1" x14ac:dyDescent="0.2">
      <c r="A110" s="76" t="s">
        <v>206</v>
      </c>
      <c r="B110" s="419" t="s">
        <v>335</v>
      </c>
      <c r="C110" s="164"/>
      <c r="D110" s="165" t="s">
        <v>47</v>
      </c>
      <c r="E110" s="166"/>
      <c r="F110" s="167" t="s">
        <v>334</v>
      </c>
      <c r="G110" s="168"/>
      <c r="H110" s="168"/>
      <c r="I110" s="168"/>
      <c r="J110" s="168"/>
      <c r="K110" s="168"/>
      <c r="L110" s="168"/>
      <c r="M110" s="168"/>
      <c r="N110" s="168"/>
      <c r="O110" s="168"/>
      <c r="P110" s="168"/>
      <c r="Q110" s="168"/>
      <c r="R110" s="169"/>
      <c r="S110" s="170" t="s">
        <v>48</v>
      </c>
      <c r="T110" s="171"/>
      <c r="U110" s="172">
        <v>135.80000000000001</v>
      </c>
      <c r="V110" s="173"/>
      <c r="W110" s="174"/>
      <c r="X110" s="186">
        <v>42.32</v>
      </c>
      <c r="Y110" s="187"/>
      <c r="Z110" s="188"/>
      <c r="AA110" s="178">
        <f>ROUND(X110*U110,2)</f>
        <v>5747.06</v>
      </c>
      <c r="AB110" s="179"/>
      <c r="AC110" s="179"/>
      <c r="AD110" s="180"/>
      <c r="AE110" s="181">
        <f>ROUND(X110*(1+AI$23),2)</f>
        <v>51.96</v>
      </c>
      <c r="AF110" s="182"/>
      <c r="AG110" s="183"/>
      <c r="AH110" s="189">
        <f>ROUND(AE110*U110,2)</f>
        <v>7056.17</v>
      </c>
      <c r="AI110" s="182"/>
      <c r="AJ110" s="182"/>
      <c r="AK110" s="182"/>
      <c r="AL110" s="182"/>
      <c r="AM110" s="190"/>
      <c r="AZ110" s="103"/>
    </row>
    <row r="111" spans="1:52" ht="60" customHeight="1" x14ac:dyDescent="0.2">
      <c r="A111" s="76" t="s">
        <v>207</v>
      </c>
      <c r="B111" s="163" t="s">
        <v>149</v>
      </c>
      <c r="C111" s="164"/>
      <c r="D111" s="165" t="s">
        <v>47</v>
      </c>
      <c r="E111" s="166"/>
      <c r="F111" s="167" t="s">
        <v>467</v>
      </c>
      <c r="G111" s="168"/>
      <c r="H111" s="168"/>
      <c r="I111" s="168"/>
      <c r="J111" s="168"/>
      <c r="K111" s="168"/>
      <c r="L111" s="168"/>
      <c r="M111" s="168"/>
      <c r="N111" s="168"/>
      <c r="O111" s="168"/>
      <c r="P111" s="168"/>
      <c r="Q111" s="168"/>
      <c r="R111" s="169"/>
      <c r="S111" s="170" t="s">
        <v>48</v>
      </c>
      <c r="T111" s="171"/>
      <c r="U111" s="172">
        <v>135.80000000000001</v>
      </c>
      <c r="V111" s="173"/>
      <c r="W111" s="174"/>
      <c r="X111" s="186">
        <v>90.37</v>
      </c>
      <c r="Y111" s="187"/>
      <c r="Z111" s="188"/>
      <c r="AA111" s="178">
        <f>ROUND(X111*U111,2)</f>
        <v>12272.25</v>
      </c>
      <c r="AB111" s="179"/>
      <c r="AC111" s="179"/>
      <c r="AD111" s="180"/>
      <c r="AE111" s="181">
        <f>ROUND(X111*(1+AI$23),2)</f>
        <v>110.96</v>
      </c>
      <c r="AF111" s="182"/>
      <c r="AG111" s="183"/>
      <c r="AH111" s="189">
        <f>ROUND(AE111*U111,2)</f>
        <v>15068.37</v>
      </c>
      <c r="AI111" s="182"/>
      <c r="AJ111" s="182"/>
      <c r="AK111" s="182"/>
      <c r="AL111" s="182"/>
      <c r="AM111" s="190"/>
    </row>
    <row r="112" spans="1:52" ht="50.1" customHeight="1" x14ac:dyDescent="0.2">
      <c r="A112" s="76" t="s">
        <v>241</v>
      </c>
      <c r="B112" s="163" t="s">
        <v>163</v>
      </c>
      <c r="C112" s="164"/>
      <c r="D112" s="165" t="s">
        <v>47</v>
      </c>
      <c r="E112" s="166"/>
      <c r="F112" s="167" t="s">
        <v>162</v>
      </c>
      <c r="G112" s="168"/>
      <c r="H112" s="168"/>
      <c r="I112" s="168"/>
      <c r="J112" s="168"/>
      <c r="K112" s="168"/>
      <c r="L112" s="168"/>
      <c r="M112" s="168"/>
      <c r="N112" s="168"/>
      <c r="O112" s="168"/>
      <c r="P112" s="168"/>
      <c r="Q112" s="168"/>
      <c r="R112" s="169"/>
      <c r="S112" s="170" t="s">
        <v>97</v>
      </c>
      <c r="T112" s="171"/>
      <c r="U112" s="172">
        <v>22.6</v>
      </c>
      <c r="V112" s="173"/>
      <c r="W112" s="174"/>
      <c r="X112" s="186">
        <v>13.6</v>
      </c>
      <c r="Y112" s="187"/>
      <c r="Z112" s="188"/>
      <c r="AA112" s="178">
        <f>ROUND(X112*U112,2)</f>
        <v>307.36</v>
      </c>
      <c r="AB112" s="179"/>
      <c r="AC112" s="179"/>
      <c r="AD112" s="180"/>
      <c r="AE112" s="181">
        <f>ROUND(X112*(1+AI$23),2)</f>
        <v>16.7</v>
      </c>
      <c r="AF112" s="182"/>
      <c r="AG112" s="183"/>
      <c r="AH112" s="189">
        <f>ROUND(AE112*U112,2)</f>
        <v>377.42</v>
      </c>
      <c r="AI112" s="182"/>
      <c r="AJ112" s="182"/>
      <c r="AK112" s="182"/>
      <c r="AL112" s="182"/>
      <c r="AM112" s="190"/>
    </row>
    <row r="113" spans="1:52" ht="60" customHeight="1" x14ac:dyDescent="0.2">
      <c r="A113" s="76" t="s">
        <v>400</v>
      </c>
      <c r="B113" s="163" t="s">
        <v>243</v>
      </c>
      <c r="C113" s="164"/>
      <c r="D113" s="165" t="s">
        <v>47</v>
      </c>
      <c r="E113" s="166"/>
      <c r="F113" s="167" t="s">
        <v>242</v>
      </c>
      <c r="G113" s="168"/>
      <c r="H113" s="168"/>
      <c r="I113" s="168"/>
      <c r="J113" s="168"/>
      <c r="K113" s="168"/>
      <c r="L113" s="168"/>
      <c r="M113" s="168"/>
      <c r="N113" s="168"/>
      <c r="O113" s="168"/>
      <c r="P113" s="168"/>
      <c r="Q113" s="168"/>
      <c r="R113" s="169"/>
      <c r="S113" s="170" t="s">
        <v>49</v>
      </c>
      <c r="T113" s="171"/>
      <c r="U113" s="172">
        <v>18.22</v>
      </c>
      <c r="V113" s="173"/>
      <c r="W113" s="174"/>
      <c r="X113" s="186">
        <v>68.97</v>
      </c>
      <c r="Y113" s="187"/>
      <c r="Z113" s="188"/>
      <c r="AA113" s="178">
        <f>ROUND(X113*U113,2)</f>
        <v>1256.6300000000001</v>
      </c>
      <c r="AB113" s="179"/>
      <c r="AC113" s="179"/>
      <c r="AD113" s="180"/>
      <c r="AE113" s="181">
        <f>ROUND(X113*(1+AI$23),2)</f>
        <v>84.68</v>
      </c>
      <c r="AF113" s="182"/>
      <c r="AG113" s="183"/>
      <c r="AH113" s="189">
        <f>ROUND(AE113*U113,2)</f>
        <v>1542.87</v>
      </c>
      <c r="AI113" s="182"/>
      <c r="AJ113" s="182"/>
      <c r="AK113" s="182"/>
      <c r="AL113" s="182"/>
      <c r="AM113" s="190"/>
    </row>
    <row r="114" spans="1:52" ht="60" customHeight="1" x14ac:dyDescent="0.2">
      <c r="A114" s="66">
        <v>11</v>
      </c>
      <c r="B114" s="193"/>
      <c r="C114" s="194"/>
      <c r="D114" s="195"/>
      <c r="E114" s="196"/>
      <c r="F114" s="216" t="s">
        <v>80</v>
      </c>
      <c r="G114" s="217"/>
      <c r="H114" s="217"/>
      <c r="I114" s="217"/>
      <c r="J114" s="217"/>
      <c r="K114" s="217"/>
      <c r="L114" s="217"/>
      <c r="M114" s="217"/>
      <c r="N114" s="217"/>
      <c r="O114" s="217"/>
      <c r="P114" s="217"/>
      <c r="Q114" s="217"/>
      <c r="R114" s="218"/>
      <c r="S114" s="200"/>
      <c r="T114" s="201"/>
      <c r="U114" s="202"/>
      <c r="V114" s="203"/>
      <c r="W114" s="204"/>
      <c r="X114" s="205"/>
      <c r="Y114" s="206"/>
      <c r="Z114" s="207"/>
      <c r="AA114" s="219"/>
      <c r="AB114" s="220"/>
      <c r="AC114" s="220"/>
      <c r="AD114" s="221"/>
      <c r="AE114" s="222"/>
      <c r="AF114" s="223"/>
      <c r="AG114" s="223"/>
      <c r="AH114" s="224">
        <f>SUM(AH115:AM156)</f>
        <v>287983.69000000006</v>
      </c>
      <c r="AI114" s="224"/>
      <c r="AJ114" s="224"/>
      <c r="AK114" s="224"/>
      <c r="AL114" s="224"/>
      <c r="AM114" s="225"/>
      <c r="AZ114" s="100"/>
    </row>
    <row r="115" spans="1:52" ht="60" customHeight="1" x14ac:dyDescent="0.2">
      <c r="A115" s="76" t="s">
        <v>208</v>
      </c>
      <c r="B115" s="163" t="s">
        <v>338</v>
      </c>
      <c r="C115" s="164"/>
      <c r="D115" s="165" t="s">
        <v>47</v>
      </c>
      <c r="E115" s="166"/>
      <c r="F115" s="167" t="s">
        <v>337</v>
      </c>
      <c r="G115" s="168"/>
      <c r="H115" s="168"/>
      <c r="I115" s="168"/>
      <c r="J115" s="168"/>
      <c r="K115" s="168"/>
      <c r="L115" s="168"/>
      <c r="M115" s="168"/>
      <c r="N115" s="168"/>
      <c r="O115" s="168"/>
      <c r="P115" s="168"/>
      <c r="Q115" s="168"/>
      <c r="R115" s="169"/>
      <c r="S115" s="170" t="s">
        <v>48</v>
      </c>
      <c r="T115" s="171"/>
      <c r="U115" s="172">
        <v>162.46</v>
      </c>
      <c r="V115" s="173"/>
      <c r="W115" s="174"/>
      <c r="X115" s="186">
        <v>76.180000000000007</v>
      </c>
      <c r="Y115" s="187"/>
      <c r="Z115" s="187"/>
      <c r="AA115" s="178">
        <f t="shared" ref="AA115" si="34">ROUND(X115*U115,2)</f>
        <v>12376.2</v>
      </c>
      <c r="AB115" s="179"/>
      <c r="AC115" s="179"/>
      <c r="AD115" s="180"/>
      <c r="AE115" s="181">
        <f t="shared" ref="AE115" si="35">ROUND(X115*(1+AI$23),2)</f>
        <v>93.53</v>
      </c>
      <c r="AF115" s="182"/>
      <c r="AG115" s="183"/>
      <c r="AH115" s="184">
        <f>ROUND(AE115*U115,2)</f>
        <v>15194.88</v>
      </c>
      <c r="AI115" s="184"/>
      <c r="AJ115" s="184"/>
      <c r="AK115" s="184"/>
      <c r="AL115" s="184"/>
      <c r="AM115" s="185"/>
    </row>
    <row r="116" spans="1:52" ht="60" customHeight="1" x14ac:dyDescent="0.2">
      <c r="A116" s="76" t="s">
        <v>209</v>
      </c>
      <c r="B116" s="163" t="s">
        <v>341</v>
      </c>
      <c r="C116" s="164"/>
      <c r="D116" s="165" t="s">
        <v>47</v>
      </c>
      <c r="E116" s="166"/>
      <c r="F116" s="167" t="s">
        <v>339</v>
      </c>
      <c r="G116" s="168"/>
      <c r="H116" s="168"/>
      <c r="I116" s="168"/>
      <c r="J116" s="168"/>
      <c r="K116" s="168"/>
      <c r="L116" s="168"/>
      <c r="M116" s="168"/>
      <c r="N116" s="168"/>
      <c r="O116" s="168"/>
      <c r="P116" s="168"/>
      <c r="Q116" s="168"/>
      <c r="R116" s="169"/>
      <c r="S116" s="170" t="s">
        <v>48</v>
      </c>
      <c r="T116" s="171"/>
      <c r="U116" s="172">
        <v>181.43</v>
      </c>
      <c r="V116" s="173"/>
      <c r="W116" s="174"/>
      <c r="X116" s="186">
        <v>15.14</v>
      </c>
      <c r="Y116" s="187"/>
      <c r="Z116" s="187"/>
      <c r="AA116" s="178">
        <f t="shared" ref="AA116:AA120" si="36">ROUND(X116*U116,2)</f>
        <v>2746.85</v>
      </c>
      <c r="AB116" s="179"/>
      <c r="AC116" s="179"/>
      <c r="AD116" s="180"/>
      <c r="AE116" s="181">
        <f t="shared" ref="AE116:AE120" si="37">ROUND(X116*(1+AI$23),2)</f>
        <v>18.59</v>
      </c>
      <c r="AF116" s="182"/>
      <c r="AG116" s="183"/>
      <c r="AH116" s="184">
        <f t="shared" ref="AH116:AH120" si="38">ROUND(AE116*U116,2)</f>
        <v>3372.78</v>
      </c>
      <c r="AI116" s="184"/>
      <c r="AJ116" s="184"/>
      <c r="AK116" s="184"/>
      <c r="AL116" s="184"/>
      <c r="AM116" s="185"/>
    </row>
    <row r="117" spans="1:52" ht="60" customHeight="1" x14ac:dyDescent="0.2">
      <c r="A117" s="76" t="s">
        <v>210</v>
      </c>
      <c r="B117" s="163" t="s">
        <v>342</v>
      </c>
      <c r="C117" s="164"/>
      <c r="D117" s="165" t="s">
        <v>47</v>
      </c>
      <c r="E117" s="166"/>
      <c r="F117" s="167" t="s">
        <v>340</v>
      </c>
      <c r="G117" s="168"/>
      <c r="H117" s="168"/>
      <c r="I117" s="168"/>
      <c r="J117" s="168"/>
      <c r="K117" s="168"/>
      <c r="L117" s="168"/>
      <c r="M117" s="168"/>
      <c r="N117" s="168"/>
      <c r="O117" s="168"/>
      <c r="P117" s="168"/>
      <c r="Q117" s="168"/>
      <c r="R117" s="169"/>
      <c r="S117" s="170" t="s">
        <v>48</v>
      </c>
      <c r="T117" s="171"/>
      <c r="U117" s="172">
        <v>123.76</v>
      </c>
      <c r="V117" s="173"/>
      <c r="W117" s="174"/>
      <c r="X117" s="186">
        <v>42.1</v>
      </c>
      <c r="Y117" s="187"/>
      <c r="Z117" s="187"/>
      <c r="AA117" s="178">
        <f t="shared" si="36"/>
        <v>5210.3</v>
      </c>
      <c r="AB117" s="179"/>
      <c r="AC117" s="179"/>
      <c r="AD117" s="180"/>
      <c r="AE117" s="181">
        <f t="shared" si="37"/>
        <v>51.69</v>
      </c>
      <c r="AF117" s="182"/>
      <c r="AG117" s="183"/>
      <c r="AH117" s="184">
        <f t="shared" si="38"/>
        <v>6397.15</v>
      </c>
      <c r="AI117" s="184"/>
      <c r="AJ117" s="184"/>
      <c r="AK117" s="184"/>
      <c r="AL117" s="184"/>
      <c r="AM117" s="185"/>
    </row>
    <row r="118" spans="1:52" ht="60" customHeight="1" x14ac:dyDescent="0.2">
      <c r="A118" s="76" t="s">
        <v>211</v>
      </c>
      <c r="B118" s="163" t="s">
        <v>344</v>
      </c>
      <c r="C118" s="164"/>
      <c r="D118" s="165" t="s">
        <v>47</v>
      </c>
      <c r="E118" s="166"/>
      <c r="F118" s="167" t="s">
        <v>343</v>
      </c>
      <c r="G118" s="168"/>
      <c r="H118" s="168"/>
      <c r="I118" s="168"/>
      <c r="J118" s="168"/>
      <c r="K118" s="168"/>
      <c r="L118" s="168"/>
      <c r="M118" s="168"/>
      <c r="N118" s="168"/>
      <c r="O118" s="168"/>
      <c r="P118" s="168"/>
      <c r="Q118" s="168"/>
      <c r="R118" s="169"/>
      <c r="S118" s="170" t="s">
        <v>48</v>
      </c>
      <c r="T118" s="171"/>
      <c r="U118" s="172">
        <v>57.67</v>
      </c>
      <c r="V118" s="173"/>
      <c r="W118" s="174"/>
      <c r="X118" s="186">
        <v>40.29</v>
      </c>
      <c r="Y118" s="187"/>
      <c r="Z118" s="187"/>
      <c r="AA118" s="178">
        <f t="shared" si="36"/>
        <v>2323.52</v>
      </c>
      <c r="AB118" s="179"/>
      <c r="AC118" s="179"/>
      <c r="AD118" s="180"/>
      <c r="AE118" s="181">
        <f t="shared" si="37"/>
        <v>49.47</v>
      </c>
      <c r="AF118" s="182"/>
      <c r="AG118" s="183"/>
      <c r="AH118" s="184">
        <f t="shared" si="38"/>
        <v>2852.93</v>
      </c>
      <c r="AI118" s="184"/>
      <c r="AJ118" s="184"/>
      <c r="AK118" s="184"/>
      <c r="AL118" s="184"/>
      <c r="AM118" s="185"/>
    </row>
    <row r="119" spans="1:52" ht="50.1" customHeight="1" x14ac:dyDescent="0.2">
      <c r="A119" s="76" t="s">
        <v>212</v>
      </c>
      <c r="B119" s="163" t="s">
        <v>177</v>
      </c>
      <c r="C119" s="164"/>
      <c r="D119" s="165" t="s">
        <v>47</v>
      </c>
      <c r="E119" s="166"/>
      <c r="F119" s="167" t="s">
        <v>404</v>
      </c>
      <c r="G119" s="168"/>
      <c r="H119" s="168"/>
      <c r="I119" s="168"/>
      <c r="J119" s="168"/>
      <c r="K119" s="168"/>
      <c r="L119" s="168"/>
      <c r="M119" s="168"/>
      <c r="N119" s="168"/>
      <c r="O119" s="168"/>
      <c r="P119" s="168"/>
      <c r="Q119" s="168"/>
      <c r="R119" s="169"/>
      <c r="S119" s="170" t="s">
        <v>49</v>
      </c>
      <c r="T119" s="171"/>
      <c r="U119" s="172">
        <v>57.67</v>
      </c>
      <c r="V119" s="173"/>
      <c r="W119" s="174"/>
      <c r="X119" s="186">
        <v>82.18</v>
      </c>
      <c r="Y119" s="187"/>
      <c r="Z119" s="187"/>
      <c r="AA119" s="178">
        <f t="shared" si="36"/>
        <v>4739.32</v>
      </c>
      <c r="AB119" s="179"/>
      <c r="AC119" s="179"/>
      <c r="AD119" s="180"/>
      <c r="AE119" s="181">
        <f t="shared" si="37"/>
        <v>100.9</v>
      </c>
      <c r="AF119" s="182"/>
      <c r="AG119" s="183"/>
      <c r="AH119" s="184">
        <f t="shared" si="38"/>
        <v>5818.9</v>
      </c>
      <c r="AI119" s="184"/>
      <c r="AJ119" s="184"/>
      <c r="AK119" s="184"/>
      <c r="AL119" s="184"/>
      <c r="AM119" s="185"/>
    </row>
    <row r="120" spans="1:52" ht="39.950000000000003" customHeight="1" x14ac:dyDescent="0.2">
      <c r="A120" s="76" t="s">
        <v>213</v>
      </c>
      <c r="B120" s="163" t="s">
        <v>346</v>
      </c>
      <c r="C120" s="164"/>
      <c r="D120" s="165" t="s">
        <v>47</v>
      </c>
      <c r="E120" s="166"/>
      <c r="F120" s="167" t="s">
        <v>345</v>
      </c>
      <c r="G120" s="168"/>
      <c r="H120" s="168"/>
      <c r="I120" s="168"/>
      <c r="J120" s="168"/>
      <c r="K120" s="168"/>
      <c r="L120" s="168"/>
      <c r="M120" s="168"/>
      <c r="N120" s="168"/>
      <c r="O120" s="168"/>
      <c r="P120" s="168"/>
      <c r="Q120" s="168"/>
      <c r="R120" s="169"/>
      <c r="S120" s="170" t="s">
        <v>48</v>
      </c>
      <c r="T120" s="171"/>
      <c r="U120" s="172">
        <v>123.76</v>
      </c>
      <c r="V120" s="173"/>
      <c r="W120" s="174"/>
      <c r="X120" s="186">
        <v>7</v>
      </c>
      <c r="Y120" s="187"/>
      <c r="Z120" s="187"/>
      <c r="AA120" s="178">
        <f t="shared" si="36"/>
        <v>866.32</v>
      </c>
      <c r="AB120" s="179"/>
      <c r="AC120" s="179"/>
      <c r="AD120" s="180"/>
      <c r="AE120" s="181">
        <f t="shared" si="37"/>
        <v>8.59</v>
      </c>
      <c r="AF120" s="182"/>
      <c r="AG120" s="183"/>
      <c r="AH120" s="184">
        <f t="shared" si="38"/>
        <v>1063.0999999999999</v>
      </c>
      <c r="AI120" s="184"/>
      <c r="AJ120" s="184"/>
      <c r="AK120" s="184"/>
      <c r="AL120" s="184"/>
      <c r="AM120" s="185"/>
    </row>
    <row r="121" spans="1:52" ht="60" customHeight="1" x14ac:dyDescent="0.2">
      <c r="A121" s="76" t="s">
        <v>214</v>
      </c>
      <c r="B121" s="163" t="s">
        <v>348</v>
      </c>
      <c r="C121" s="164"/>
      <c r="D121" s="165" t="s">
        <v>47</v>
      </c>
      <c r="E121" s="166"/>
      <c r="F121" s="167" t="s">
        <v>347</v>
      </c>
      <c r="G121" s="168"/>
      <c r="H121" s="168"/>
      <c r="I121" s="168"/>
      <c r="J121" s="168"/>
      <c r="K121" s="168"/>
      <c r="L121" s="168"/>
      <c r="M121" s="168"/>
      <c r="N121" s="168"/>
      <c r="O121" s="168"/>
      <c r="P121" s="168"/>
      <c r="Q121" s="168"/>
      <c r="R121" s="169"/>
      <c r="S121" s="170" t="s">
        <v>48</v>
      </c>
      <c r="T121" s="171"/>
      <c r="U121" s="172">
        <v>123.76</v>
      </c>
      <c r="V121" s="173"/>
      <c r="W121" s="174"/>
      <c r="X121" s="186">
        <v>22.86</v>
      </c>
      <c r="Y121" s="187"/>
      <c r="Z121" s="187"/>
      <c r="AA121" s="178">
        <f t="shared" ref="AA121" si="39">ROUND(X121*U121,2)</f>
        <v>2829.15</v>
      </c>
      <c r="AB121" s="179"/>
      <c r="AC121" s="179"/>
      <c r="AD121" s="180"/>
      <c r="AE121" s="181">
        <f t="shared" ref="AE121" si="40">ROUND(X121*(1+AI$23),2)</f>
        <v>28.07</v>
      </c>
      <c r="AF121" s="182"/>
      <c r="AG121" s="183"/>
      <c r="AH121" s="184">
        <f t="shared" ref="AH121" si="41">ROUND(AE121*U121,2)</f>
        <v>3473.94</v>
      </c>
      <c r="AI121" s="184"/>
      <c r="AJ121" s="184"/>
      <c r="AK121" s="184"/>
      <c r="AL121" s="184"/>
      <c r="AM121" s="185"/>
      <c r="AZ121" s="100"/>
    </row>
    <row r="122" spans="1:52" ht="60" customHeight="1" x14ac:dyDescent="0.2">
      <c r="A122" s="76" t="s">
        <v>215</v>
      </c>
      <c r="B122" s="163" t="s">
        <v>84</v>
      </c>
      <c r="C122" s="164"/>
      <c r="D122" s="165" t="s">
        <v>47</v>
      </c>
      <c r="E122" s="166"/>
      <c r="F122" s="167" t="s">
        <v>83</v>
      </c>
      <c r="G122" s="168"/>
      <c r="H122" s="168"/>
      <c r="I122" s="168"/>
      <c r="J122" s="168"/>
      <c r="K122" s="168"/>
      <c r="L122" s="168"/>
      <c r="M122" s="168"/>
      <c r="N122" s="168"/>
      <c r="O122" s="168"/>
      <c r="P122" s="168"/>
      <c r="Q122" s="168"/>
      <c r="R122" s="169"/>
      <c r="S122" s="170" t="s">
        <v>27</v>
      </c>
      <c r="T122" s="171"/>
      <c r="U122" s="172">
        <v>4</v>
      </c>
      <c r="V122" s="173"/>
      <c r="W122" s="174"/>
      <c r="X122" s="186">
        <v>197.52</v>
      </c>
      <c r="Y122" s="187"/>
      <c r="Z122" s="187"/>
      <c r="AA122" s="178">
        <f t="shared" ref="AA122:AA156" si="42">ROUND(X122*U122,2)</f>
        <v>790.08</v>
      </c>
      <c r="AB122" s="179"/>
      <c r="AC122" s="179"/>
      <c r="AD122" s="180"/>
      <c r="AE122" s="181">
        <f t="shared" ref="AE122:AE156" si="43">ROUND(X122*(1+AI$23),2)</f>
        <v>242.52</v>
      </c>
      <c r="AF122" s="182"/>
      <c r="AG122" s="183"/>
      <c r="AH122" s="184">
        <f>ROUND(AE122*U122,2)</f>
        <v>970.08</v>
      </c>
      <c r="AI122" s="184"/>
      <c r="AJ122" s="184"/>
      <c r="AK122" s="184"/>
      <c r="AL122" s="184"/>
      <c r="AM122" s="185"/>
      <c r="AZ122" s="100"/>
    </row>
    <row r="123" spans="1:52" ht="60" customHeight="1" x14ac:dyDescent="0.2">
      <c r="A123" s="76" t="s">
        <v>216</v>
      </c>
      <c r="B123" s="163" t="s">
        <v>86</v>
      </c>
      <c r="C123" s="164"/>
      <c r="D123" s="165" t="s">
        <v>47</v>
      </c>
      <c r="E123" s="166"/>
      <c r="F123" s="167" t="s">
        <v>85</v>
      </c>
      <c r="G123" s="168"/>
      <c r="H123" s="168"/>
      <c r="I123" s="168"/>
      <c r="J123" s="168"/>
      <c r="K123" s="168"/>
      <c r="L123" s="168"/>
      <c r="M123" s="168"/>
      <c r="N123" s="168"/>
      <c r="O123" s="168"/>
      <c r="P123" s="168"/>
      <c r="Q123" s="168"/>
      <c r="R123" s="169"/>
      <c r="S123" s="170" t="s">
        <v>27</v>
      </c>
      <c r="T123" s="171"/>
      <c r="U123" s="172">
        <f>4-2</f>
        <v>2</v>
      </c>
      <c r="V123" s="173"/>
      <c r="W123" s="174"/>
      <c r="X123" s="186">
        <v>181.82</v>
      </c>
      <c r="Y123" s="187"/>
      <c r="Z123" s="187"/>
      <c r="AA123" s="178">
        <f t="shared" si="42"/>
        <v>363.64</v>
      </c>
      <c r="AB123" s="179"/>
      <c r="AC123" s="179"/>
      <c r="AD123" s="180"/>
      <c r="AE123" s="181">
        <f t="shared" si="43"/>
        <v>223.24</v>
      </c>
      <c r="AF123" s="182"/>
      <c r="AG123" s="183"/>
      <c r="AH123" s="184">
        <f t="shared" ref="AH123:AH156" si="44">ROUND(AE123*U123,2)</f>
        <v>446.48</v>
      </c>
      <c r="AI123" s="184"/>
      <c r="AJ123" s="184"/>
      <c r="AK123" s="184"/>
      <c r="AL123" s="184"/>
      <c r="AM123" s="185"/>
      <c r="AZ123" s="100"/>
    </row>
    <row r="124" spans="1:52" ht="60" customHeight="1" x14ac:dyDescent="0.2">
      <c r="A124" s="76" t="s">
        <v>217</v>
      </c>
      <c r="B124" s="163" t="s">
        <v>165</v>
      </c>
      <c r="C124" s="164"/>
      <c r="D124" s="165" t="s">
        <v>47</v>
      </c>
      <c r="E124" s="166"/>
      <c r="F124" s="167" t="s">
        <v>164</v>
      </c>
      <c r="G124" s="168"/>
      <c r="H124" s="168"/>
      <c r="I124" s="168"/>
      <c r="J124" s="168"/>
      <c r="K124" s="168"/>
      <c r="L124" s="168"/>
      <c r="M124" s="168"/>
      <c r="N124" s="168"/>
      <c r="O124" s="168"/>
      <c r="P124" s="168"/>
      <c r="Q124" s="168"/>
      <c r="R124" s="169"/>
      <c r="S124" s="170" t="s">
        <v>27</v>
      </c>
      <c r="T124" s="171"/>
      <c r="U124" s="172">
        <v>7</v>
      </c>
      <c r="V124" s="173"/>
      <c r="W124" s="174"/>
      <c r="X124" s="186">
        <v>181.5</v>
      </c>
      <c r="Y124" s="187"/>
      <c r="Z124" s="187"/>
      <c r="AA124" s="178">
        <f t="shared" si="42"/>
        <v>1270.5</v>
      </c>
      <c r="AB124" s="179"/>
      <c r="AC124" s="179"/>
      <c r="AD124" s="180"/>
      <c r="AE124" s="181">
        <f t="shared" si="43"/>
        <v>222.85</v>
      </c>
      <c r="AF124" s="182"/>
      <c r="AG124" s="183"/>
      <c r="AH124" s="184">
        <f t="shared" si="44"/>
        <v>1559.95</v>
      </c>
      <c r="AI124" s="184"/>
      <c r="AJ124" s="184"/>
      <c r="AK124" s="184"/>
      <c r="AL124" s="184"/>
      <c r="AM124" s="185"/>
    </row>
    <row r="125" spans="1:52" ht="60" customHeight="1" x14ac:dyDescent="0.2">
      <c r="A125" s="76" t="s">
        <v>218</v>
      </c>
      <c r="B125" s="163" t="s">
        <v>167</v>
      </c>
      <c r="C125" s="164"/>
      <c r="D125" s="165" t="s">
        <v>47</v>
      </c>
      <c r="E125" s="166"/>
      <c r="F125" s="167" t="s">
        <v>166</v>
      </c>
      <c r="G125" s="168"/>
      <c r="H125" s="168"/>
      <c r="I125" s="168"/>
      <c r="J125" s="168"/>
      <c r="K125" s="168"/>
      <c r="L125" s="168"/>
      <c r="M125" s="168"/>
      <c r="N125" s="168"/>
      <c r="O125" s="168"/>
      <c r="P125" s="168"/>
      <c r="Q125" s="168"/>
      <c r="R125" s="169"/>
      <c r="S125" s="170" t="s">
        <v>27</v>
      </c>
      <c r="T125" s="171"/>
      <c r="U125" s="172">
        <v>3</v>
      </c>
      <c r="V125" s="173"/>
      <c r="W125" s="174"/>
      <c r="X125" s="186">
        <v>122.26</v>
      </c>
      <c r="Y125" s="187"/>
      <c r="Z125" s="187"/>
      <c r="AA125" s="178">
        <f t="shared" ref="AA125" si="45">ROUND(X125*U125,2)</f>
        <v>366.78</v>
      </c>
      <c r="AB125" s="179"/>
      <c r="AC125" s="179"/>
      <c r="AD125" s="180"/>
      <c r="AE125" s="181">
        <f t="shared" ref="AE125" si="46">ROUND(X125*(1+AI$23),2)</f>
        <v>150.11000000000001</v>
      </c>
      <c r="AF125" s="182"/>
      <c r="AG125" s="183"/>
      <c r="AH125" s="184">
        <f t="shared" ref="AH125" si="47">ROUND(AE125*U125,2)</f>
        <v>450.33</v>
      </c>
      <c r="AI125" s="184"/>
      <c r="AJ125" s="184"/>
      <c r="AK125" s="184"/>
      <c r="AL125" s="184"/>
      <c r="AM125" s="185"/>
    </row>
    <row r="126" spans="1:52" ht="50.1" customHeight="1" x14ac:dyDescent="0.2">
      <c r="A126" s="76" t="s">
        <v>219</v>
      </c>
      <c r="B126" s="163" t="s">
        <v>172</v>
      </c>
      <c r="C126" s="164"/>
      <c r="D126" s="165" t="s">
        <v>47</v>
      </c>
      <c r="E126" s="166"/>
      <c r="F126" s="167" t="s">
        <v>171</v>
      </c>
      <c r="G126" s="168"/>
      <c r="H126" s="168"/>
      <c r="I126" s="168"/>
      <c r="J126" s="168"/>
      <c r="K126" s="168"/>
      <c r="L126" s="168"/>
      <c r="M126" s="168"/>
      <c r="N126" s="168"/>
      <c r="O126" s="168"/>
      <c r="P126" s="168"/>
      <c r="Q126" s="168"/>
      <c r="R126" s="169"/>
      <c r="S126" s="170" t="s">
        <v>27</v>
      </c>
      <c r="T126" s="171"/>
      <c r="U126" s="172">
        <v>4</v>
      </c>
      <c r="V126" s="173"/>
      <c r="W126" s="174"/>
      <c r="X126" s="186">
        <v>127.36</v>
      </c>
      <c r="Y126" s="187"/>
      <c r="Z126" s="187"/>
      <c r="AA126" s="178">
        <f t="shared" si="42"/>
        <v>509.44</v>
      </c>
      <c r="AB126" s="179"/>
      <c r="AC126" s="179"/>
      <c r="AD126" s="180"/>
      <c r="AE126" s="181">
        <f t="shared" si="43"/>
        <v>156.37</v>
      </c>
      <c r="AF126" s="182"/>
      <c r="AG126" s="183"/>
      <c r="AH126" s="184">
        <f t="shared" si="44"/>
        <v>625.48</v>
      </c>
      <c r="AI126" s="184"/>
      <c r="AJ126" s="184"/>
      <c r="AK126" s="184"/>
      <c r="AL126" s="184"/>
      <c r="AM126" s="185"/>
      <c r="AZ126" s="100"/>
    </row>
    <row r="127" spans="1:52" ht="60" customHeight="1" x14ac:dyDescent="0.2">
      <c r="A127" s="76" t="s">
        <v>220</v>
      </c>
      <c r="B127" s="163" t="s">
        <v>170</v>
      </c>
      <c r="C127" s="164"/>
      <c r="D127" s="165" t="s">
        <v>47</v>
      </c>
      <c r="E127" s="166"/>
      <c r="F127" s="167" t="s">
        <v>169</v>
      </c>
      <c r="G127" s="168"/>
      <c r="H127" s="168"/>
      <c r="I127" s="168"/>
      <c r="J127" s="168"/>
      <c r="K127" s="168"/>
      <c r="L127" s="168"/>
      <c r="M127" s="168"/>
      <c r="N127" s="168"/>
      <c r="O127" s="168"/>
      <c r="P127" s="168"/>
      <c r="Q127" s="168"/>
      <c r="R127" s="169"/>
      <c r="S127" s="170" t="s">
        <v>49</v>
      </c>
      <c r="T127" s="171"/>
      <c r="U127" s="172">
        <v>4.8600000000000003</v>
      </c>
      <c r="V127" s="173"/>
      <c r="W127" s="174"/>
      <c r="X127" s="186">
        <v>1080.25</v>
      </c>
      <c r="Y127" s="187"/>
      <c r="Z127" s="187"/>
      <c r="AA127" s="178">
        <f t="shared" si="42"/>
        <v>5250.02</v>
      </c>
      <c r="AB127" s="179"/>
      <c r="AC127" s="179"/>
      <c r="AD127" s="180"/>
      <c r="AE127" s="181">
        <f t="shared" si="43"/>
        <v>1326.33</v>
      </c>
      <c r="AF127" s="182"/>
      <c r="AG127" s="183"/>
      <c r="AH127" s="184">
        <f t="shared" si="44"/>
        <v>6445.96</v>
      </c>
      <c r="AI127" s="184"/>
      <c r="AJ127" s="184"/>
      <c r="AK127" s="184"/>
      <c r="AL127" s="184"/>
      <c r="AM127" s="185"/>
    </row>
    <row r="128" spans="1:52" ht="50.1" customHeight="1" x14ac:dyDescent="0.2">
      <c r="A128" s="76" t="s">
        <v>221</v>
      </c>
      <c r="B128" s="163" t="s">
        <v>94</v>
      </c>
      <c r="C128" s="164"/>
      <c r="D128" s="165" t="s">
        <v>47</v>
      </c>
      <c r="E128" s="166"/>
      <c r="F128" s="167" t="s">
        <v>93</v>
      </c>
      <c r="G128" s="168"/>
      <c r="H128" s="168"/>
      <c r="I128" s="168"/>
      <c r="J128" s="168"/>
      <c r="K128" s="168"/>
      <c r="L128" s="168"/>
      <c r="M128" s="168"/>
      <c r="N128" s="168"/>
      <c r="O128" s="168"/>
      <c r="P128" s="168"/>
      <c r="Q128" s="168"/>
      <c r="R128" s="169"/>
      <c r="S128" s="170" t="s">
        <v>27</v>
      </c>
      <c r="T128" s="171"/>
      <c r="U128" s="172">
        <v>20</v>
      </c>
      <c r="V128" s="173"/>
      <c r="W128" s="174"/>
      <c r="X128" s="186">
        <v>443.11</v>
      </c>
      <c r="Y128" s="187"/>
      <c r="Z128" s="187"/>
      <c r="AA128" s="178">
        <f t="shared" si="42"/>
        <v>8862.2000000000007</v>
      </c>
      <c r="AB128" s="179"/>
      <c r="AC128" s="179"/>
      <c r="AD128" s="180"/>
      <c r="AE128" s="181">
        <f t="shared" si="43"/>
        <v>544.04999999999995</v>
      </c>
      <c r="AF128" s="182"/>
      <c r="AG128" s="183"/>
      <c r="AH128" s="184">
        <f t="shared" si="44"/>
        <v>10881</v>
      </c>
      <c r="AI128" s="184"/>
      <c r="AJ128" s="184"/>
      <c r="AK128" s="184"/>
      <c r="AL128" s="184"/>
      <c r="AM128" s="185"/>
      <c r="AZ128" s="100"/>
    </row>
    <row r="129" spans="1:52" ht="60" customHeight="1" x14ac:dyDescent="0.2">
      <c r="A129" s="76" t="s">
        <v>222</v>
      </c>
      <c r="B129" s="163" t="s">
        <v>95</v>
      </c>
      <c r="C129" s="164"/>
      <c r="D129" s="165" t="s">
        <v>47</v>
      </c>
      <c r="E129" s="166"/>
      <c r="F129" s="167" t="s">
        <v>379</v>
      </c>
      <c r="G129" s="168"/>
      <c r="H129" s="168"/>
      <c r="I129" s="168"/>
      <c r="J129" s="168"/>
      <c r="K129" s="168"/>
      <c r="L129" s="168"/>
      <c r="M129" s="168"/>
      <c r="N129" s="168"/>
      <c r="O129" s="168"/>
      <c r="P129" s="168"/>
      <c r="Q129" s="168"/>
      <c r="R129" s="169"/>
      <c r="S129" s="170" t="s">
        <v>27</v>
      </c>
      <c r="T129" s="171"/>
      <c r="U129" s="172">
        <v>20</v>
      </c>
      <c r="V129" s="173"/>
      <c r="W129" s="174"/>
      <c r="X129" s="186">
        <v>953.84</v>
      </c>
      <c r="Y129" s="187"/>
      <c r="Z129" s="187"/>
      <c r="AA129" s="178">
        <f t="shared" si="42"/>
        <v>19076.8</v>
      </c>
      <c r="AB129" s="179"/>
      <c r="AC129" s="179"/>
      <c r="AD129" s="180"/>
      <c r="AE129" s="181">
        <f t="shared" si="43"/>
        <v>1171.1199999999999</v>
      </c>
      <c r="AF129" s="182"/>
      <c r="AG129" s="183"/>
      <c r="AH129" s="184">
        <f t="shared" si="44"/>
        <v>23422.400000000001</v>
      </c>
      <c r="AI129" s="184"/>
      <c r="AJ129" s="184"/>
      <c r="AK129" s="184"/>
      <c r="AL129" s="184"/>
      <c r="AM129" s="185"/>
    </row>
    <row r="130" spans="1:52" ht="60" customHeight="1" x14ac:dyDescent="0.2">
      <c r="A130" s="76" t="s">
        <v>223</v>
      </c>
      <c r="B130" s="163" t="s">
        <v>168</v>
      </c>
      <c r="C130" s="164"/>
      <c r="D130" s="165" t="s">
        <v>47</v>
      </c>
      <c r="E130" s="166"/>
      <c r="F130" s="167" t="s">
        <v>377</v>
      </c>
      <c r="G130" s="168"/>
      <c r="H130" s="168"/>
      <c r="I130" s="168"/>
      <c r="J130" s="168"/>
      <c r="K130" s="168"/>
      <c r="L130" s="168"/>
      <c r="M130" s="168"/>
      <c r="N130" s="168"/>
      <c r="O130" s="168"/>
      <c r="P130" s="168"/>
      <c r="Q130" s="168"/>
      <c r="R130" s="169"/>
      <c r="S130" s="170" t="s">
        <v>27</v>
      </c>
      <c r="T130" s="171"/>
      <c r="U130" s="172">
        <v>6</v>
      </c>
      <c r="V130" s="173"/>
      <c r="W130" s="174"/>
      <c r="X130" s="186">
        <v>574.79999999999995</v>
      </c>
      <c r="Y130" s="187"/>
      <c r="Z130" s="187"/>
      <c r="AA130" s="178">
        <f t="shared" si="42"/>
        <v>3448.8</v>
      </c>
      <c r="AB130" s="179"/>
      <c r="AC130" s="179"/>
      <c r="AD130" s="180"/>
      <c r="AE130" s="181">
        <f t="shared" si="43"/>
        <v>705.74</v>
      </c>
      <c r="AF130" s="182"/>
      <c r="AG130" s="183"/>
      <c r="AH130" s="184">
        <f t="shared" si="44"/>
        <v>4234.4399999999996</v>
      </c>
      <c r="AI130" s="184"/>
      <c r="AJ130" s="184"/>
      <c r="AK130" s="184"/>
      <c r="AL130" s="184"/>
      <c r="AM130" s="185"/>
    </row>
    <row r="131" spans="1:52" ht="80.099999999999994" customHeight="1" x14ac:dyDescent="0.2">
      <c r="A131" s="76" t="s">
        <v>224</v>
      </c>
      <c r="B131" s="163" t="s">
        <v>173</v>
      </c>
      <c r="C131" s="164"/>
      <c r="D131" s="165" t="s">
        <v>47</v>
      </c>
      <c r="E131" s="166"/>
      <c r="F131" s="167" t="s">
        <v>250</v>
      </c>
      <c r="G131" s="168"/>
      <c r="H131" s="168"/>
      <c r="I131" s="168"/>
      <c r="J131" s="168"/>
      <c r="K131" s="168"/>
      <c r="L131" s="168"/>
      <c r="M131" s="168"/>
      <c r="N131" s="168"/>
      <c r="O131" s="168"/>
      <c r="P131" s="168"/>
      <c r="Q131" s="168"/>
      <c r="R131" s="169"/>
      <c r="S131" s="170" t="s">
        <v>27</v>
      </c>
      <c r="T131" s="171"/>
      <c r="U131" s="172">
        <v>8</v>
      </c>
      <c r="V131" s="173"/>
      <c r="W131" s="174"/>
      <c r="X131" s="186">
        <v>412.46</v>
      </c>
      <c r="Y131" s="187"/>
      <c r="Z131" s="187"/>
      <c r="AA131" s="178">
        <f t="shared" si="42"/>
        <v>3299.68</v>
      </c>
      <c r="AB131" s="179"/>
      <c r="AC131" s="179"/>
      <c r="AD131" s="180"/>
      <c r="AE131" s="181">
        <f t="shared" si="43"/>
        <v>506.42</v>
      </c>
      <c r="AF131" s="182"/>
      <c r="AG131" s="183"/>
      <c r="AH131" s="184">
        <f t="shared" si="44"/>
        <v>4051.36</v>
      </c>
      <c r="AI131" s="184"/>
      <c r="AJ131" s="184"/>
      <c r="AK131" s="184"/>
      <c r="AL131" s="184"/>
      <c r="AM131" s="185"/>
    </row>
    <row r="132" spans="1:52" ht="69.95" customHeight="1" x14ac:dyDescent="0.2">
      <c r="A132" s="76" t="s">
        <v>225</v>
      </c>
      <c r="B132" s="163" t="s">
        <v>174</v>
      </c>
      <c r="C132" s="164"/>
      <c r="D132" s="165" t="s">
        <v>47</v>
      </c>
      <c r="E132" s="166"/>
      <c r="F132" s="167" t="s">
        <v>380</v>
      </c>
      <c r="G132" s="168"/>
      <c r="H132" s="168"/>
      <c r="I132" s="168"/>
      <c r="J132" s="168"/>
      <c r="K132" s="168"/>
      <c r="L132" s="168"/>
      <c r="M132" s="168"/>
      <c r="N132" s="168"/>
      <c r="O132" s="168"/>
      <c r="P132" s="168"/>
      <c r="Q132" s="168"/>
      <c r="R132" s="169"/>
      <c r="S132" s="170" t="s">
        <v>27</v>
      </c>
      <c r="T132" s="171"/>
      <c r="U132" s="172">
        <v>3</v>
      </c>
      <c r="V132" s="173"/>
      <c r="W132" s="174"/>
      <c r="X132" s="186">
        <v>572.59</v>
      </c>
      <c r="Y132" s="187"/>
      <c r="Z132" s="187"/>
      <c r="AA132" s="178">
        <f t="shared" ref="AA132" si="48">ROUND(X132*U132,2)</f>
        <v>1717.77</v>
      </c>
      <c r="AB132" s="179"/>
      <c r="AC132" s="179"/>
      <c r="AD132" s="180"/>
      <c r="AE132" s="181">
        <f t="shared" ref="AE132" si="49">ROUND(X132*(1+AI$23),2)</f>
        <v>703.03</v>
      </c>
      <c r="AF132" s="182"/>
      <c r="AG132" s="183"/>
      <c r="AH132" s="184">
        <f t="shared" ref="AH132" si="50">ROUND(AE132*U132,2)</f>
        <v>2109.09</v>
      </c>
      <c r="AI132" s="184"/>
      <c r="AJ132" s="184"/>
      <c r="AK132" s="184"/>
      <c r="AL132" s="184"/>
      <c r="AM132" s="185"/>
    </row>
    <row r="133" spans="1:52" ht="60" customHeight="1" x14ac:dyDescent="0.2">
      <c r="A133" s="76" t="s">
        <v>226</v>
      </c>
      <c r="B133" s="163" t="s">
        <v>175</v>
      </c>
      <c r="C133" s="164"/>
      <c r="D133" s="165" t="s">
        <v>47</v>
      </c>
      <c r="E133" s="166"/>
      <c r="F133" s="167" t="s">
        <v>466</v>
      </c>
      <c r="G133" s="168"/>
      <c r="H133" s="168"/>
      <c r="I133" s="168"/>
      <c r="J133" s="168"/>
      <c r="K133" s="168"/>
      <c r="L133" s="168"/>
      <c r="M133" s="168"/>
      <c r="N133" s="168"/>
      <c r="O133" s="168"/>
      <c r="P133" s="168"/>
      <c r="Q133" s="168"/>
      <c r="R133" s="169"/>
      <c r="S133" s="170" t="s">
        <v>49</v>
      </c>
      <c r="T133" s="171"/>
      <c r="U133" s="172">
        <v>4.21</v>
      </c>
      <c r="V133" s="173"/>
      <c r="W133" s="174"/>
      <c r="X133" s="186">
        <v>396.22</v>
      </c>
      <c r="Y133" s="187"/>
      <c r="Z133" s="187"/>
      <c r="AA133" s="178">
        <f t="shared" ref="AA133" si="51">ROUND(X133*U133,2)</f>
        <v>1668.09</v>
      </c>
      <c r="AB133" s="179"/>
      <c r="AC133" s="179"/>
      <c r="AD133" s="180"/>
      <c r="AE133" s="181">
        <f t="shared" ref="AE133" si="52">ROUND(X133*(1+AI$23),2)</f>
        <v>486.48</v>
      </c>
      <c r="AF133" s="182"/>
      <c r="AG133" s="183"/>
      <c r="AH133" s="184">
        <f t="shared" ref="AH133" si="53">ROUND(AE133*U133,2)</f>
        <v>2048.08</v>
      </c>
      <c r="AI133" s="184"/>
      <c r="AJ133" s="184"/>
      <c r="AK133" s="184"/>
      <c r="AL133" s="184"/>
      <c r="AM133" s="185"/>
    </row>
    <row r="134" spans="1:52" ht="39.950000000000003" customHeight="1" x14ac:dyDescent="0.2">
      <c r="A134" s="76" t="s">
        <v>227</v>
      </c>
      <c r="B134" s="163" t="s">
        <v>176</v>
      </c>
      <c r="C134" s="164"/>
      <c r="D134" s="165" t="s">
        <v>47</v>
      </c>
      <c r="E134" s="166"/>
      <c r="F134" s="167" t="s">
        <v>251</v>
      </c>
      <c r="G134" s="168"/>
      <c r="H134" s="168"/>
      <c r="I134" s="168"/>
      <c r="J134" s="168"/>
      <c r="K134" s="168"/>
      <c r="L134" s="168"/>
      <c r="M134" s="168"/>
      <c r="N134" s="168"/>
      <c r="O134" s="168"/>
      <c r="P134" s="168"/>
      <c r="Q134" s="168"/>
      <c r="R134" s="169"/>
      <c r="S134" s="170" t="s">
        <v>97</v>
      </c>
      <c r="T134" s="171"/>
      <c r="U134" s="172">
        <v>8.4499999999999993</v>
      </c>
      <c r="V134" s="173"/>
      <c r="W134" s="174"/>
      <c r="X134" s="186">
        <v>52.74</v>
      </c>
      <c r="Y134" s="187"/>
      <c r="Z134" s="187"/>
      <c r="AA134" s="178">
        <f t="shared" ref="AA134" si="54">ROUND(X134*U134,2)</f>
        <v>445.65</v>
      </c>
      <c r="AB134" s="179"/>
      <c r="AC134" s="179"/>
      <c r="AD134" s="180"/>
      <c r="AE134" s="181">
        <f t="shared" ref="AE134" si="55">ROUND(X134*(1+AI$23),2)</f>
        <v>64.75</v>
      </c>
      <c r="AF134" s="182"/>
      <c r="AG134" s="183"/>
      <c r="AH134" s="184">
        <f t="shared" ref="AH134" si="56">ROUND(AE134*U134,2)</f>
        <v>547.14</v>
      </c>
      <c r="AI134" s="184"/>
      <c r="AJ134" s="184"/>
      <c r="AK134" s="184"/>
      <c r="AL134" s="184"/>
      <c r="AM134" s="185"/>
    </row>
    <row r="135" spans="1:52" ht="60" customHeight="1" x14ac:dyDescent="0.2">
      <c r="A135" s="76" t="s">
        <v>228</v>
      </c>
      <c r="B135" s="163" t="s">
        <v>101</v>
      </c>
      <c r="C135" s="164"/>
      <c r="D135" s="165" t="s">
        <v>47</v>
      </c>
      <c r="E135" s="166"/>
      <c r="F135" s="167" t="s">
        <v>100</v>
      </c>
      <c r="G135" s="168"/>
      <c r="H135" s="168"/>
      <c r="I135" s="168"/>
      <c r="J135" s="168"/>
      <c r="K135" s="168"/>
      <c r="L135" s="168"/>
      <c r="M135" s="168"/>
      <c r="N135" s="168"/>
      <c r="O135" s="168"/>
      <c r="P135" s="168"/>
      <c r="Q135" s="168"/>
      <c r="R135" s="169"/>
      <c r="S135" s="170" t="s">
        <v>27</v>
      </c>
      <c r="T135" s="171"/>
      <c r="U135" s="172">
        <v>11</v>
      </c>
      <c r="V135" s="173"/>
      <c r="W135" s="174"/>
      <c r="X135" s="186">
        <v>107.81</v>
      </c>
      <c r="Y135" s="187"/>
      <c r="Z135" s="187"/>
      <c r="AA135" s="178">
        <f t="shared" si="42"/>
        <v>1185.9100000000001</v>
      </c>
      <c r="AB135" s="179"/>
      <c r="AC135" s="179"/>
      <c r="AD135" s="180"/>
      <c r="AE135" s="181">
        <f t="shared" si="43"/>
        <v>132.37</v>
      </c>
      <c r="AF135" s="182"/>
      <c r="AG135" s="183"/>
      <c r="AH135" s="184">
        <f t="shared" si="44"/>
        <v>1456.07</v>
      </c>
      <c r="AI135" s="184"/>
      <c r="AJ135" s="184"/>
      <c r="AK135" s="184"/>
      <c r="AL135" s="184"/>
      <c r="AM135" s="185"/>
      <c r="AZ135" s="100"/>
    </row>
    <row r="136" spans="1:52" ht="60" customHeight="1" x14ac:dyDescent="0.2">
      <c r="A136" s="76" t="s">
        <v>229</v>
      </c>
      <c r="B136" s="163" t="s">
        <v>103</v>
      </c>
      <c r="C136" s="164"/>
      <c r="D136" s="165" t="s">
        <v>47</v>
      </c>
      <c r="E136" s="166"/>
      <c r="F136" s="167" t="s">
        <v>102</v>
      </c>
      <c r="G136" s="168"/>
      <c r="H136" s="168"/>
      <c r="I136" s="168"/>
      <c r="J136" s="168"/>
      <c r="K136" s="168"/>
      <c r="L136" s="168"/>
      <c r="M136" s="168"/>
      <c r="N136" s="168"/>
      <c r="O136" s="168"/>
      <c r="P136" s="168"/>
      <c r="Q136" s="168"/>
      <c r="R136" s="169"/>
      <c r="S136" s="170" t="s">
        <v>27</v>
      </c>
      <c r="T136" s="171"/>
      <c r="U136" s="172">
        <v>11</v>
      </c>
      <c r="V136" s="173"/>
      <c r="W136" s="174"/>
      <c r="X136" s="186">
        <v>102.55</v>
      </c>
      <c r="Y136" s="187"/>
      <c r="Z136" s="187"/>
      <c r="AA136" s="178">
        <f t="shared" si="42"/>
        <v>1128.05</v>
      </c>
      <c r="AB136" s="179"/>
      <c r="AC136" s="179"/>
      <c r="AD136" s="180"/>
      <c r="AE136" s="181">
        <f t="shared" si="43"/>
        <v>125.91</v>
      </c>
      <c r="AF136" s="182"/>
      <c r="AG136" s="183"/>
      <c r="AH136" s="184">
        <f t="shared" si="44"/>
        <v>1385.01</v>
      </c>
      <c r="AI136" s="184"/>
      <c r="AJ136" s="184"/>
      <c r="AK136" s="184"/>
      <c r="AL136" s="184"/>
      <c r="AM136" s="185"/>
      <c r="AZ136" s="100"/>
    </row>
    <row r="137" spans="1:52" ht="120" customHeight="1" x14ac:dyDescent="0.2">
      <c r="A137" s="76" t="s">
        <v>230</v>
      </c>
      <c r="B137" s="163" t="s">
        <v>247</v>
      </c>
      <c r="C137" s="164"/>
      <c r="D137" s="165" t="s">
        <v>47</v>
      </c>
      <c r="E137" s="166"/>
      <c r="F137" s="167" t="s">
        <v>381</v>
      </c>
      <c r="G137" s="168"/>
      <c r="H137" s="168"/>
      <c r="I137" s="168"/>
      <c r="J137" s="168"/>
      <c r="K137" s="168"/>
      <c r="L137" s="168"/>
      <c r="M137" s="168"/>
      <c r="N137" s="168"/>
      <c r="O137" s="168"/>
      <c r="P137" s="168"/>
      <c r="Q137" s="168"/>
      <c r="R137" s="169"/>
      <c r="S137" s="170" t="s">
        <v>27</v>
      </c>
      <c r="T137" s="171"/>
      <c r="U137" s="172">
        <v>5</v>
      </c>
      <c r="V137" s="173"/>
      <c r="W137" s="174"/>
      <c r="X137" s="186">
        <v>274.83</v>
      </c>
      <c r="Y137" s="187"/>
      <c r="Z137" s="187"/>
      <c r="AA137" s="178">
        <f t="shared" ref="AA137" si="57">ROUND(X137*U137,2)</f>
        <v>1374.15</v>
      </c>
      <c r="AB137" s="179"/>
      <c r="AC137" s="179"/>
      <c r="AD137" s="180"/>
      <c r="AE137" s="181">
        <f t="shared" ref="AE137" si="58">ROUND(X137*(1+AI$23),2)</f>
        <v>337.44</v>
      </c>
      <c r="AF137" s="182"/>
      <c r="AG137" s="183"/>
      <c r="AH137" s="184">
        <f t="shared" ref="AH137" si="59">ROUND(AE137*U137,2)</f>
        <v>1687.2</v>
      </c>
      <c r="AI137" s="184"/>
      <c r="AJ137" s="184"/>
      <c r="AK137" s="184"/>
      <c r="AL137" s="184"/>
      <c r="AM137" s="185"/>
      <c r="AZ137" s="100"/>
    </row>
    <row r="138" spans="1:52" ht="80.099999999999994" customHeight="1" x14ac:dyDescent="0.2">
      <c r="A138" s="76" t="s">
        <v>231</v>
      </c>
      <c r="B138" s="163" t="s">
        <v>248</v>
      </c>
      <c r="C138" s="164"/>
      <c r="D138" s="165" t="s">
        <v>47</v>
      </c>
      <c r="E138" s="166"/>
      <c r="F138" s="167" t="s">
        <v>382</v>
      </c>
      <c r="G138" s="168"/>
      <c r="H138" s="168"/>
      <c r="I138" s="168"/>
      <c r="J138" s="168"/>
      <c r="K138" s="168"/>
      <c r="L138" s="168"/>
      <c r="M138" s="168"/>
      <c r="N138" s="168"/>
      <c r="O138" s="168"/>
      <c r="P138" s="168"/>
      <c r="Q138" s="168"/>
      <c r="R138" s="169"/>
      <c r="S138" s="170" t="s">
        <v>27</v>
      </c>
      <c r="T138" s="171"/>
      <c r="U138" s="172">
        <v>13</v>
      </c>
      <c r="V138" s="173"/>
      <c r="W138" s="174"/>
      <c r="X138" s="186">
        <v>122.52</v>
      </c>
      <c r="Y138" s="187"/>
      <c r="Z138" s="187"/>
      <c r="AA138" s="178">
        <f t="shared" si="42"/>
        <v>1592.76</v>
      </c>
      <c r="AB138" s="179"/>
      <c r="AC138" s="179"/>
      <c r="AD138" s="180"/>
      <c r="AE138" s="181">
        <f t="shared" si="43"/>
        <v>150.43</v>
      </c>
      <c r="AF138" s="182"/>
      <c r="AG138" s="183"/>
      <c r="AH138" s="184">
        <f t="shared" si="44"/>
        <v>1955.59</v>
      </c>
      <c r="AI138" s="184"/>
      <c r="AJ138" s="184"/>
      <c r="AK138" s="184"/>
      <c r="AL138" s="184"/>
      <c r="AM138" s="185"/>
      <c r="AZ138" s="100"/>
    </row>
    <row r="139" spans="1:52" ht="99.95" customHeight="1" x14ac:dyDescent="0.2">
      <c r="A139" s="76" t="s">
        <v>232</v>
      </c>
      <c r="B139" s="163" t="s">
        <v>249</v>
      </c>
      <c r="C139" s="164"/>
      <c r="D139" s="165" t="s">
        <v>47</v>
      </c>
      <c r="E139" s="166"/>
      <c r="F139" s="167" t="s">
        <v>383</v>
      </c>
      <c r="G139" s="168"/>
      <c r="H139" s="168"/>
      <c r="I139" s="168"/>
      <c r="J139" s="168"/>
      <c r="K139" s="168"/>
      <c r="L139" s="168"/>
      <c r="M139" s="168"/>
      <c r="N139" s="168"/>
      <c r="O139" s="168"/>
      <c r="P139" s="168"/>
      <c r="Q139" s="168"/>
      <c r="R139" s="169"/>
      <c r="S139" s="170" t="s">
        <v>27</v>
      </c>
      <c r="T139" s="171"/>
      <c r="U139" s="172">
        <v>2</v>
      </c>
      <c r="V139" s="173"/>
      <c r="W139" s="174"/>
      <c r="X139" s="186">
        <v>420.54</v>
      </c>
      <c r="Y139" s="187"/>
      <c r="Z139" s="187"/>
      <c r="AA139" s="178">
        <f t="shared" ref="AA139" si="60">ROUND(X139*U139,2)</f>
        <v>841.08</v>
      </c>
      <c r="AB139" s="179"/>
      <c r="AC139" s="179"/>
      <c r="AD139" s="180"/>
      <c r="AE139" s="181">
        <f t="shared" ref="AE139" si="61">ROUND(X139*(1+AI$23),2)</f>
        <v>516.34</v>
      </c>
      <c r="AF139" s="182"/>
      <c r="AG139" s="183"/>
      <c r="AH139" s="184">
        <f t="shared" ref="AH139" si="62">ROUND(AE139*U139,2)</f>
        <v>1032.68</v>
      </c>
      <c r="AI139" s="184"/>
      <c r="AJ139" s="184"/>
      <c r="AK139" s="184"/>
      <c r="AL139" s="184"/>
      <c r="AM139" s="185"/>
      <c r="AZ139" s="102"/>
    </row>
    <row r="140" spans="1:52" ht="60" customHeight="1" x14ac:dyDescent="0.2">
      <c r="A140" s="76" t="s">
        <v>233</v>
      </c>
      <c r="B140" s="163" t="s">
        <v>127</v>
      </c>
      <c r="C140" s="164"/>
      <c r="D140" s="165" t="s">
        <v>47</v>
      </c>
      <c r="E140" s="166"/>
      <c r="F140" s="167" t="s">
        <v>143</v>
      </c>
      <c r="G140" s="168"/>
      <c r="H140" s="168"/>
      <c r="I140" s="168"/>
      <c r="J140" s="168"/>
      <c r="K140" s="168"/>
      <c r="L140" s="168"/>
      <c r="M140" s="168"/>
      <c r="N140" s="168"/>
      <c r="O140" s="168"/>
      <c r="P140" s="168"/>
      <c r="Q140" s="168"/>
      <c r="R140" s="169"/>
      <c r="S140" s="170" t="s">
        <v>27</v>
      </c>
      <c r="T140" s="171"/>
      <c r="U140" s="172">
        <v>12</v>
      </c>
      <c r="V140" s="173"/>
      <c r="W140" s="174"/>
      <c r="X140" s="186">
        <v>305.85000000000002</v>
      </c>
      <c r="Y140" s="187"/>
      <c r="Z140" s="187"/>
      <c r="AA140" s="178">
        <f t="shared" si="42"/>
        <v>3670.2</v>
      </c>
      <c r="AB140" s="179"/>
      <c r="AC140" s="179"/>
      <c r="AD140" s="180"/>
      <c r="AE140" s="181">
        <f t="shared" si="43"/>
        <v>375.52</v>
      </c>
      <c r="AF140" s="182"/>
      <c r="AG140" s="183"/>
      <c r="AH140" s="184">
        <f t="shared" si="44"/>
        <v>4506.24</v>
      </c>
      <c r="AI140" s="184"/>
      <c r="AJ140" s="184"/>
      <c r="AK140" s="184"/>
      <c r="AL140" s="184"/>
      <c r="AM140" s="185"/>
      <c r="AZ140" s="101"/>
    </row>
    <row r="141" spans="1:52" ht="69.95" customHeight="1" x14ac:dyDescent="0.2">
      <c r="A141" s="76" t="s">
        <v>234</v>
      </c>
      <c r="B141" s="163" t="s">
        <v>129</v>
      </c>
      <c r="C141" s="164"/>
      <c r="D141" s="165" t="s">
        <v>47</v>
      </c>
      <c r="E141" s="166"/>
      <c r="F141" s="167" t="s">
        <v>384</v>
      </c>
      <c r="G141" s="168"/>
      <c r="H141" s="168"/>
      <c r="I141" s="168"/>
      <c r="J141" s="168"/>
      <c r="K141" s="168"/>
      <c r="L141" s="168"/>
      <c r="M141" s="168"/>
      <c r="N141" s="168"/>
      <c r="O141" s="168"/>
      <c r="P141" s="168"/>
      <c r="Q141" s="168"/>
      <c r="R141" s="169"/>
      <c r="S141" s="170" t="s">
        <v>27</v>
      </c>
      <c r="T141" s="171"/>
      <c r="U141" s="172">
        <v>11</v>
      </c>
      <c r="V141" s="173"/>
      <c r="W141" s="174"/>
      <c r="X141" s="186">
        <v>190.65</v>
      </c>
      <c r="Y141" s="187"/>
      <c r="Z141" s="187"/>
      <c r="AA141" s="178">
        <f t="shared" si="42"/>
        <v>2097.15</v>
      </c>
      <c r="AB141" s="179"/>
      <c r="AC141" s="179"/>
      <c r="AD141" s="180"/>
      <c r="AE141" s="181">
        <f t="shared" si="43"/>
        <v>234.08</v>
      </c>
      <c r="AF141" s="182"/>
      <c r="AG141" s="183"/>
      <c r="AH141" s="184">
        <f t="shared" si="44"/>
        <v>2574.88</v>
      </c>
      <c r="AI141" s="184"/>
      <c r="AJ141" s="184"/>
      <c r="AK141" s="184"/>
      <c r="AL141" s="184"/>
      <c r="AM141" s="185"/>
      <c r="AZ141" s="101"/>
    </row>
    <row r="142" spans="1:52" ht="39.950000000000003" customHeight="1" x14ac:dyDescent="0.2">
      <c r="A142" s="76" t="s">
        <v>235</v>
      </c>
      <c r="B142" s="163" t="s">
        <v>125</v>
      </c>
      <c r="C142" s="164"/>
      <c r="D142" s="165" t="s">
        <v>47</v>
      </c>
      <c r="E142" s="166"/>
      <c r="F142" s="167" t="s">
        <v>124</v>
      </c>
      <c r="G142" s="168"/>
      <c r="H142" s="168"/>
      <c r="I142" s="168"/>
      <c r="J142" s="168"/>
      <c r="K142" s="168"/>
      <c r="L142" s="168"/>
      <c r="M142" s="168"/>
      <c r="N142" s="168"/>
      <c r="O142" s="168"/>
      <c r="P142" s="168"/>
      <c r="Q142" s="168"/>
      <c r="R142" s="169"/>
      <c r="S142" s="170" t="s">
        <v>27</v>
      </c>
      <c r="T142" s="171"/>
      <c r="U142" s="172">
        <v>4</v>
      </c>
      <c r="V142" s="173"/>
      <c r="W142" s="174"/>
      <c r="X142" s="186">
        <v>119.85</v>
      </c>
      <c r="Y142" s="187"/>
      <c r="Z142" s="187"/>
      <c r="AA142" s="178">
        <f t="shared" si="42"/>
        <v>479.4</v>
      </c>
      <c r="AB142" s="179"/>
      <c r="AC142" s="179"/>
      <c r="AD142" s="180"/>
      <c r="AE142" s="181">
        <f t="shared" si="43"/>
        <v>147.15</v>
      </c>
      <c r="AF142" s="182"/>
      <c r="AG142" s="183"/>
      <c r="AH142" s="184">
        <f t="shared" si="44"/>
        <v>588.6</v>
      </c>
      <c r="AI142" s="184"/>
      <c r="AJ142" s="184"/>
      <c r="AK142" s="184"/>
      <c r="AL142" s="184"/>
      <c r="AM142" s="185"/>
      <c r="AZ142" s="101"/>
    </row>
    <row r="143" spans="1:52" ht="65.099999999999994" customHeight="1" x14ac:dyDescent="0.2">
      <c r="A143" s="76" t="s">
        <v>236</v>
      </c>
      <c r="B143" s="163" t="s">
        <v>51</v>
      </c>
      <c r="C143" s="164"/>
      <c r="D143" s="165" t="s">
        <v>47</v>
      </c>
      <c r="E143" s="166"/>
      <c r="F143" s="167" t="s">
        <v>110</v>
      </c>
      <c r="G143" s="168"/>
      <c r="H143" s="168"/>
      <c r="I143" s="168"/>
      <c r="J143" s="168"/>
      <c r="K143" s="168"/>
      <c r="L143" s="168"/>
      <c r="M143" s="168"/>
      <c r="N143" s="168"/>
      <c r="O143" s="168"/>
      <c r="P143" s="168"/>
      <c r="Q143" s="168"/>
      <c r="R143" s="169"/>
      <c r="S143" s="170" t="s">
        <v>49</v>
      </c>
      <c r="T143" s="171"/>
      <c r="U143" s="172">
        <v>66.78</v>
      </c>
      <c r="V143" s="173"/>
      <c r="W143" s="174"/>
      <c r="X143" s="186">
        <v>33.76</v>
      </c>
      <c r="Y143" s="187"/>
      <c r="Z143" s="187"/>
      <c r="AA143" s="178">
        <f t="shared" si="42"/>
        <v>2254.4899999999998</v>
      </c>
      <c r="AB143" s="179"/>
      <c r="AC143" s="179"/>
      <c r="AD143" s="180"/>
      <c r="AE143" s="181">
        <f t="shared" si="43"/>
        <v>41.45</v>
      </c>
      <c r="AF143" s="182"/>
      <c r="AG143" s="183"/>
      <c r="AH143" s="184">
        <f t="shared" si="44"/>
        <v>2768.03</v>
      </c>
      <c r="AI143" s="184"/>
      <c r="AJ143" s="184"/>
      <c r="AK143" s="184"/>
      <c r="AL143" s="184"/>
      <c r="AM143" s="185"/>
      <c r="AZ143" s="102"/>
    </row>
    <row r="144" spans="1:52" ht="39.950000000000003" customHeight="1" x14ac:dyDescent="0.2">
      <c r="A144" s="76" t="s">
        <v>237</v>
      </c>
      <c r="B144" s="163" t="s">
        <v>179</v>
      </c>
      <c r="C144" s="164"/>
      <c r="D144" s="165" t="s">
        <v>47</v>
      </c>
      <c r="E144" s="166"/>
      <c r="F144" s="167" t="s">
        <v>178</v>
      </c>
      <c r="G144" s="168"/>
      <c r="H144" s="168"/>
      <c r="I144" s="168"/>
      <c r="J144" s="168"/>
      <c r="K144" s="168"/>
      <c r="L144" s="168"/>
      <c r="M144" s="168"/>
      <c r="N144" s="168"/>
      <c r="O144" s="168"/>
      <c r="P144" s="168"/>
      <c r="Q144" s="168"/>
      <c r="R144" s="169"/>
      <c r="S144" s="170" t="s">
        <v>49</v>
      </c>
      <c r="T144" s="171"/>
      <c r="U144" s="172">
        <v>79.3</v>
      </c>
      <c r="V144" s="173"/>
      <c r="W144" s="174"/>
      <c r="X144" s="186">
        <v>204.72</v>
      </c>
      <c r="Y144" s="187"/>
      <c r="Z144" s="187"/>
      <c r="AA144" s="178">
        <f t="shared" ref="AA144" si="63">ROUND(X144*U144,2)</f>
        <v>16234.3</v>
      </c>
      <c r="AB144" s="179"/>
      <c r="AC144" s="179"/>
      <c r="AD144" s="180"/>
      <c r="AE144" s="181">
        <f t="shared" ref="AE144" si="64">ROUND(X144*(1+AI$23),2)</f>
        <v>251.36</v>
      </c>
      <c r="AF144" s="182"/>
      <c r="AG144" s="183"/>
      <c r="AH144" s="184">
        <f t="shared" ref="AH144" si="65">ROUND(AE144*U144,2)</f>
        <v>19932.849999999999</v>
      </c>
      <c r="AI144" s="184"/>
      <c r="AJ144" s="184"/>
      <c r="AK144" s="184"/>
      <c r="AL144" s="184"/>
      <c r="AM144" s="185"/>
      <c r="AZ144" s="102"/>
    </row>
    <row r="145" spans="1:52" ht="60" customHeight="1" x14ac:dyDescent="0.2">
      <c r="A145" s="76" t="s">
        <v>238</v>
      </c>
      <c r="B145" s="163" t="s">
        <v>114</v>
      </c>
      <c r="C145" s="164"/>
      <c r="D145" s="165" t="s">
        <v>47</v>
      </c>
      <c r="E145" s="166"/>
      <c r="F145" s="167" t="s">
        <v>113</v>
      </c>
      <c r="G145" s="168"/>
      <c r="H145" s="168"/>
      <c r="I145" s="168"/>
      <c r="J145" s="168"/>
      <c r="K145" s="168"/>
      <c r="L145" s="168"/>
      <c r="M145" s="168"/>
      <c r="N145" s="168"/>
      <c r="O145" s="168"/>
      <c r="P145" s="168"/>
      <c r="Q145" s="168"/>
      <c r="R145" s="169"/>
      <c r="S145" s="170" t="s">
        <v>27</v>
      </c>
      <c r="T145" s="171"/>
      <c r="U145" s="172">
        <v>217.02</v>
      </c>
      <c r="V145" s="173"/>
      <c r="W145" s="174"/>
      <c r="X145" s="186">
        <v>442.9</v>
      </c>
      <c r="Y145" s="187"/>
      <c r="Z145" s="187"/>
      <c r="AA145" s="178">
        <f t="shared" si="42"/>
        <v>96118.16</v>
      </c>
      <c r="AB145" s="179"/>
      <c r="AC145" s="179"/>
      <c r="AD145" s="180"/>
      <c r="AE145" s="181">
        <f t="shared" si="43"/>
        <v>543.79</v>
      </c>
      <c r="AF145" s="182"/>
      <c r="AG145" s="183"/>
      <c r="AH145" s="184">
        <f t="shared" si="44"/>
        <v>118013.31</v>
      </c>
      <c r="AI145" s="184"/>
      <c r="AJ145" s="184"/>
      <c r="AK145" s="184"/>
      <c r="AL145" s="184"/>
      <c r="AM145" s="185"/>
    </row>
    <row r="146" spans="1:52" ht="60" customHeight="1" x14ac:dyDescent="0.2">
      <c r="A146" s="76" t="s">
        <v>239</v>
      </c>
      <c r="B146" s="163" t="s">
        <v>253</v>
      </c>
      <c r="C146" s="164"/>
      <c r="D146" s="165" t="s">
        <v>47</v>
      </c>
      <c r="E146" s="166"/>
      <c r="F146" s="167" t="s">
        <v>252</v>
      </c>
      <c r="G146" s="168"/>
      <c r="H146" s="168"/>
      <c r="I146" s="168"/>
      <c r="J146" s="168"/>
      <c r="K146" s="168"/>
      <c r="L146" s="168"/>
      <c r="M146" s="168"/>
      <c r="N146" s="168"/>
      <c r="O146" s="168"/>
      <c r="P146" s="168"/>
      <c r="Q146" s="168"/>
      <c r="R146" s="169"/>
      <c r="S146" s="170" t="s">
        <v>27</v>
      </c>
      <c r="T146" s="171"/>
      <c r="U146" s="172">
        <v>4</v>
      </c>
      <c r="V146" s="173"/>
      <c r="W146" s="174"/>
      <c r="X146" s="186">
        <v>658.21</v>
      </c>
      <c r="Y146" s="187"/>
      <c r="Z146" s="187"/>
      <c r="AA146" s="178">
        <f>U146*X146</f>
        <v>2632.84</v>
      </c>
      <c r="AB146" s="179"/>
      <c r="AC146" s="179"/>
      <c r="AD146" s="180"/>
      <c r="AE146" s="181">
        <f t="shared" ref="AE146" si="66">ROUND(X146*(1+AI$23),2)</f>
        <v>808.15</v>
      </c>
      <c r="AF146" s="182"/>
      <c r="AG146" s="183"/>
      <c r="AH146" s="184">
        <f>U146*AE146</f>
        <v>3232.6</v>
      </c>
      <c r="AI146" s="184"/>
      <c r="AJ146" s="184"/>
      <c r="AK146" s="184"/>
      <c r="AL146" s="184"/>
      <c r="AM146" s="185"/>
    </row>
    <row r="147" spans="1:52" ht="50.1" customHeight="1" x14ac:dyDescent="0.2">
      <c r="A147" s="76" t="s">
        <v>240</v>
      </c>
      <c r="B147" s="163" t="s">
        <v>256</v>
      </c>
      <c r="C147" s="164"/>
      <c r="D147" s="165" t="s">
        <v>47</v>
      </c>
      <c r="E147" s="166"/>
      <c r="F147" s="167" t="s">
        <v>255</v>
      </c>
      <c r="G147" s="168"/>
      <c r="H147" s="168"/>
      <c r="I147" s="168"/>
      <c r="J147" s="168"/>
      <c r="K147" s="168"/>
      <c r="L147" s="168"/>
      <c r="M147" s="168"/>
      <c r="N147" s="168"/>
      <c r="O147" s="168"/>
      <c r="P147" s="168"/>
      <c r="Q147" s="168"/>
      <c r="R147" s="169"/>
      <c r="S147" s="170" t="s">
        <v>27</v>
      </c>
      <c r="T147" s="171"/>
      <c r="U147" s="172">
        <v>1</v>
      </c>
      <c r="V147" s="173"/>
      <c r="W147" s="174"/>
      <c r="X147" s="186">
        <v>563.03</v>
      </c>
      <c r="Y147" s="187"/>
      <c r="Z147" s="187"/>
      <c r="AA147" s="178">
        <f t="shared" ref="AA147" si="67">ROUND(X147*U147,2)</f>
        <v>563.03</v>
      </c>
      <c r="AB147" s="179"/>
      <c r="AC147" s="179"/>
      <c r="AD147" s="180"/>
      <c r="AE147" s="181">
        <f t="shared" ref="AE147" si="68">ROUND(X147*(1+AI$23),2)</f>
        <v>691.29</v>
      </c>
      <c r="AF147" s="182"/>
      <c r="AG147" s="183"/>
      <c r="AH147" s="184">
        <f t="shared" ref="AH147" si="69">ROUND(AE147*U147,2)</f>
        <v>691.29</v>
      </c>
      <c r="AI147" s="184"/>
      <c r="AJ147" s="184"/>
      <c r="AK147" s="184"/>
      <c r="AL147" s="184"/>
      <c r="AM147" s="185"/>
      <c r="AZ147" s="103"/>
    </row>
    <row r="148" spans="1:52" ht="50.1" customHeight="1" x14ac:dyDescent="0.2">
      <c r="A148" s="76" t="s">
        <v>261</v>
      </c>
      <c r="B148" s="163" t="s">
        <v>258</v>
      </c>
      <c r="C148" s="164"/>
      <c r="D148" s="165" t="s">
        <v>47</v>
      </c>
      <c r="E148" s="166"/>
      <c r="F148" s="167" t="s">
        <v>257</v>
      </c>
      <c r="G148" s="168"/>
      <c r="H148" s="168"/>
      <c r="I148" s="168"/>
      <c r="J148" s="168"/>
      <c r="K148" s="168"/>
      <c r="L148" s="168"/>
      <c r="M148" s="168"/>
      <c r="N148" s="168"/>
      <c r="O148" s="168"/>
      <c r="P148" s="168"/>
      <c r="Q148" s="168"/>
      <c r="R148" s="169"/>
      <c r="S148" s="170" t="s">
        <v>27</v>
      </c>
      <c r="T148" s="171"/>
      <c r="U148" s="172">
        <v>6</v>
      </c>
      <c r="V148" s="173"/>
      <c r="W148" s="174"/>
      <c r="X148" s="186">
        <v>80.39</v>
      </c>
      <c r="Y148" s="187"/>
      <c r="Z148" s="187"/>
      <c r="AA148" s="178">
        <f t="shared" ref="AA148" si="70">ROUND(X148*U148,2)</f>
        <v>482.34</v>
      </c>
      <c r="AB148" s="179"/>
      <c r="AC148" s="179"/>
      <c r="AD148" s="180"/>
      <c r="AE148" s="181">
        <f t="shared" ref="AE148" si="71">ROUND(X148*(1+AI$23),2)</f>
        <v>98.7</v>
      </c>
      <c r="AF148" s="182"/>
      <c r="AG148" s="183"/>
      <c r="AH148" s="184">
        <f t="shared" ref="AH148" si="72">ROUND(AE148*U148,2)</f>
        <v>592.20000000000005</v>
      </c>
      <c r="AI148" s="184"/>
      <c r="AJ148" s="184"/>
      <c r="AK148" s="184"/>
      <c r="AL148" s="184"/>
      <c r="AM148" s="185"/>
      <c r="AZ148" s="103"/>
    </row>
    <row r="149" spans="1:52" ht="50.1" customHeight="1" x14ac:dyDescent="0.2">
      <c r="A149" s="76" t="s">
        <v>272</v>
      </c>
      <c r="B149" s="163">
        <v>89710</v>
      </c>
      <c r="C149" s="164"/>
      <c r="D149" s="165" t="s">
        <v>260</v>
      </c>
      <c r="E149" s="166"/>
      <c r="F149" s="167" t="s">
        <v>259</v>
      </c>
      <c r="G149" s="168"/>
      <c r="H149" s="168"/>
      <c r="I149" s="168"/>
      <c r="J149" s="168"/>
      <c r="K149" s="168"/>
      <c r="L149" s="168"/>
      <c r="M149" s="168"/>
      <c r="N149" s="168"/>
      <c r="O149" s="168"/>
      <c r="P149" s="168"/>
      <c r="Q149" s="168"/>
      <c r="R149" s="169"/>
      <c r="S149" s="170" t="s">
        <v>27</v>
      </c>
      <c r="T149" s="171"/>
      <c r="U149" s="172">
        <v>6</v>
      </c>
      <c r="V149" s="173"/>
      <c r="W149" s="174"/>
      <c r="X149" s="186">
        <v>20.399999999999999</v>
      </c>
      <c r="Y149" s="187"/>
      <c r="Z149" s="187"/>
      <c r="AA149" s="178">
        <f t="shared" ref="AA149" si="73">ROUND(X149*U149,2)</f>
        <v>122.4</v>
      </c>
      <c r="AB149" s="179"/>
      <c r="AC149" s="179"/>
      <c r="AD149" s="180"/>
      <c r="AE149" s="181">
        <f t="shared" ref="AE149" si="74">ROUND(X149*(1+AI$23),2)</f>
        <v>25.05</v>
      </c>
      <c r="AF149" s="182"/>
      <c r="AG149" s="183"/>
      <c r="AH149" s="184">
        <f t="shared" ref="AH149" si="75">ROUND(AE149*U149,2)</f>
        <v>150.30000000000001</v>
      </c>
      <c r="AI149" s="184"/>
      <c r="AJ149" s="184"/>
      <c r="AK149" s="184"/>
      <c r="AL149" s="184"/>
      <c r="AM149" s="185"/>
      <c r="AZ149" s="103"/>
    </row>
    <row r="150" spans="1:52" ht="50.1" customHeight="1" x14ac:dyDescent="0.2">
      <c r="A150" s="76" t="s">
        <v>273</v>
      </c>
      <c r="B150" s="163" t="s">
        <v>275</v>
      </c>
      <c r="C150" s="164"/>
      <c r="D150" s="165" t="s">
        <v>47</v>
      </c>
      <c r="E150" s="166"/>
      <c r="F150" s="167" t="s">
        <v>274</v>
      </c>
      <c r="G150" s="168"/>
      <c r="H150" s="168"/>
      <c r="I150" s="168"/>
      <c r="J150" s="168"/>
      <c r="K150" s="168"/>
      <c r="L150" s="168"/>
      <c r="M150" s="168"/>
      <c r="N150" s="168"/>
      <c r="O150" s="168"/>
      <c r="P150" s="168"/>
      <c r="Q150" s="168"/>
      <c r="R150" s="169"/>
      <c r="S150" s="170" t="s">
        <v>276</v>
      </c>
      <c r="T150" s="171"/>
      <c r="U150" s="172">
        <v>25</v>
      </c>
      <c r="V150" s="173"/>
      <c r="W150" s="174"/>
      <c r="X150" s="186">
        <v>42.51</v>
      </c>
      <c r="Y150" s="187"/>
      <c r="Z150" s="187"/>
      <c r="AA150" s="178">
        <f t="shared" ref="AA150" si="76">ROUND(X150*U150,2)</f>
        <v>1062.75</v>
      </c>
      <c r="AB150" s="179"/>
      <c r="AC150" s="179"/>
      <c r="AD150" s="180"/>
      <c r="AE150" s="181">
        <f t="shared" ref="AE150" si="77">ROUND(X150*(1+AI$23),2)</f>
        <v>52.19</v>
      </c>
      <c r="AF150" s="182"/>
      <c r="AG150" s="183"/>
      <c r="AH150" s="184">
        <f t="shared" ref="AH150" si="78">ROUND(AE150*U150,2)</f>
        <v>1304.75</v>
      </c>
      <c r="AI150" s="184"/>
      <c r="AJ150" s="184"/>
      <c r="AK150" s="184"/>
      <c r="AL150" s="184"/>
      <c r="AM150" s="185"/>
      <c r="AZ150" s="103"/>
    </row>
    <row r="151" spans="1:52" ht="50.1" customHeight="1" x14ac:dyDescent="0.2">
      <c r="A151" s="76" t="s">
        <v>283</v>
      </c>
      <c r="B151" s="163" t="s">
        <v>269</v>
      </c>
      <c r="C151" s="164"/>
      <c r="D151" s="165" t="s">
        <v>47</v>
      </c>
      <c r="E151" s="166"/>
      <c r="F151" s="167" t="s">
        <v>468</v>
      </c>
      <c r="G151" s="168"/>
      <c r="H151" s="168"/>
      <c r="I151" s="168"/>
      <c r="J151" s="168"/>
      <c r="K151" s="168"/>
      <c r="L151" s="168"/>
      <c r="M151" s="168"/>
      <c r="N151" s="168"/>
      <c r="O151" s="168"/>
      <c r="P151" s="168"/>
      <c r="Q151" s="168"/>
      <c r="R151" s="169"/>
      <c r="S151" s="170" t="s">
        <v>27</v>
      </c>
      <c r="T151" s="171"/>
      <c r="U151" s="172">
        <v>1</v>
      </c>
      <c r="V151" s="173"/>
      <c r="W151" s="174"/>
      <c r="X151" s="186">
        <v>886.91</v>
      </c>
      <c r="Y151" s="187"/>
      <c r="Z151" s="187"/>
      <c r="AA151" s="178">
        <f t="shared" ref="AA151" si="79">ROUND(X151*U151,2)</f>
        <v>886.91</v>
      </c>
      <c r="AB151" s="179"/>
      <c r="AC151" s="179"/>
      <c r="AD151" s="180"/>
      <c r="AE151" s="181">
        <f t="shared" ref="AE151" si="80">ROUND(X151*(1+AI$23),2)</f>
        <v>1088.95</v>
      </c>
      <c r="AF151" s="182"/>
      <c r="AG151" s="183"/>
      <c r="AH151" s="184">
        <f t="shared" ref="AH151" si="81">ROUND(AE151*U151,2)</f>
        <v>1088.95</v>
      </c>
      <c r="AI151" s="184"/>
      <c r="AJ151" s="184"/>
      <c r="AK151" s="184"/>
      <c r="AL151" s="184"/>
      <c r="AM151" s="185"/>
      <c r="AZ151" s="103"/>
    </row>
    <row r="152" spans="1:52" ht="50.1" customHeight="1" x14ac:dyDescent="0.2">
      <c r="A152" s="76" t="s">
        <v>349</v>
      </c>
      <c r="B152" s="163" t="s">
        <v>263</v>
      </c>
      <c r="C152" s="164"/>
      <c r="D152" s="165" t="s">
        <v>260</v>
      </c>
      <c r="E152" s="166"/>
      <c r="F152" s="167" t="s">
        <v>262</v>
      </c>
      <c r="G152" s="168"/>
      <c r="H152" s="168"/>
      <c r="I152" s="168"/>
      <c r="J152" s="168"/>
      <c r="K152" s="168"/>
      <c r="L152" s="168"/>
      <c r="M152" s="168"/>
      <c r="N152" s="168"/>
      <c r="O152" s="168"/>
      <c r="P152" s="168"/>
      <c r="Q152" s="168"/>
      <c r="R152" s="169"/>
      <c r="S152" s="170" t="s">
        <v>27</v>
      </c>
      <c r="T152" s="171"/>
      <c r="U152" s="172">
        <v>21</v>
      </c>
      <c r="V152" s="173"/>
      <c r="W152" s="174"/>
      <c r="X152" s="186">
        <v>72.34</v>
      </c>
      <c r="Y152" s="187"/>
      <c r="Z152" s="187"/>
      <c r="AA152" s="178">
        <f t="shared" ref="AA152:AA153" si="82">ROUND(X152*U152,2)</f>
        <v>1519.14</v>
      </c>
      <c r="AB152" s="179"/>
      <c r="AC152" s="179"/>
      <c r="AD152" s="180"/>
      <c r="AE152" s="181">
        <f t="shared" ref="AE152:AE153" si="83">ROUND(X152*(1+AI$23),2)</f>
        <v>88.82</v>
      </c>
      <c r="AF152" s="182"/>
      <c r="AG152" s="183"/>
      <c r="AH152" s="184">
        <f t="shared" ref="AH152:AH153" si="84">ROUND(AE152*U152,2)</f>
        <v>1865.22</v>
      </c>
      <c r="AI152" s="184"/>
      <c r="AJ152" s="184"/>
      <c r="AK152" s="184"/>
      <c r="AL152" s="184"/>
      <c r="AM152" s="185"/>
      <c r="AZ152" s="103"/>
    </row>
    <row r="153" spans="1:52" ht="35.1" customHeight="1" x14ac:dyDescent="0.2">
      <c r="A153" s="76" t="s">
        <v>350</v>
      </c>
      <c r="B153" s="163" t="s">
        <v>265</v>
      </c>
      <c r="C153" s="164"/>
      <c r="D153" s="165" t="s">
        <v>260</v>
      </c>
      <c r="E153" s="166"/>
      <c r="F153" s="167" t="s">
        <v>264</v>
      </c>
      <c r="G153" s="168"/>
      <c r="H153" s="168"/>
      <c r="I153" s="168"/>
      <c r="J153" s="168"/>
      <c r="K153" s="168"/>
      <c r="L153" s="168"/>
      <c r="M153" s="168"/>
      <c r="N153" s="168"/>
      <c r="O153" s="168"/>
      <c r="P153" s="168"/>
      <c r="Q153" s="168"/>
      <c r="R153" s="169"/>
      <c r="S153" s="170" t="s">
        <v>27</v>
      </c>
      <c r="T153" s="171"/>
      <c r="U153" s="172">
        <v>2</v>
      </c>
      <c r="V153" s="173"/>
      <c r="W153" s="174"/>
      <c r="X153" s="186">
        <v>220.85</v>
      </c>
      <c r="Y153" s="187"/>
      <c r="Z153" s="187"/>
      <c r="AA153" s="178">
        <f t="shared" si="82"/>
        <v>441.7</v>
      </c>
      <c r="AB153" s="179"/>
      <c r="AC153" s="179"/>
      <c r="AD153" s="180"/>
      <c r="AE153" s="181">
        <f t="shared" si="83"/>
        <v>271.16000000000003</v>
      </c>
      <c r="AF153" s="182"/>
      <c r="AG153" s="183"/>
      <c r="AH153" s="184">
        <f t="shared" si="84"/>
        <v>542.32000000000005</v>
      </c>
      <c r="AI153" s="184"/>
      <c r="AJ153" s="184"/>
      <c r="AK153" s="184"/>
      <c r="AL153" s="184"/>
      <c r="AM153" s="185"/>
    </row>
    <row r="154" spans="1:52" ht="60" customHeight="1" x14ac:dyDescent="0.2">
      <c r="A154" s="76" t="s">
        <v>351</v>
      </c>
      <c r="B154" s="163" t="s">
        <v>281</v>
      </c>
      <c r="C154" s="164"/>
      <c r="D154" s="165" t="s">
        <v>47</v>
      </c>
      <c r="E154" s="166"/>
      <c r="F154" s="167" t="s">
        <v>280</v>
      </c>
      <c r="G154" s="168"/>
      <c r="H154" s="168"/>
      <c r="I154" s="168"/>
      <c r="J154" s="168"/>
      <c r="K154" s="168"/>
      <c r="L154" s="168"/>
      <c r="M154" s="168"/>
      <c r="N154" s="168"/>
      <c r="O154" s="168"/>
      <c r="P154" s="168"/>
      <c r="Q154" s="168"/>
      <c r="R154" s="169"/>
      <c r="S154" s="170" t="s">
        <v>48</v>
      </c>
      <c r="T154" s="171"/>
      <c r="U154" s="172">
        <v>0.27</v>
      </c>
      <c r="V154" s="173"/>
      <c r="W154" s="174"/>
      <c r="X154" s="186">
        <v>314.58999999999997</v>
      </c>
      <c r="Y154" s="187"/>
      <c r="Z154" s="187"/>
      <c r="AA154" s="178">
        <f t="shared" ref="AA154" si="85">ROUND(X154*U154,2)</f>
        <v>84.94</v>
      </c>
      <c r="AB154" s="179"/>
      <c r="AC154" s="179"/>
      <c r="AD154" s="180"/>
      <c r="AE154" s="181">
        <f t="shared" ref="AE154" si="86">ROUND(X154*(1+AI$23),2)</f>
        <v>386.25</v>
      </c>
      <c r="AF154" s="182"/>
      <c r="AG154" s="183"/>
      <c r="AH154" s="184">
        <f t="shared" ref="AH154" si="87">ROUND(AE154*U154,2)</f>
        <v>104.29</v>
      </c>
      <c r="AI154" s="184"/>
      <c r="AJ154" s="184"/>
      <c r="AK154" s="184"/>
      <c r="AL154" s="184"/>
      <c r="AM154" s="185"/>
    </row>
    <row r="155" spans="1:52" ht="35.1" customHeight="1" x14ac:dyDescent="0.2">
      <c r="A155" s="76" t="s">
        <v>352</v>
      </c>
      <c r="B155" s="163" t="s">
        <v>284</v>
      </c>
      <c r="C155" s="164"/>
      <c r="D155" s="165" t="s">
        <v>47</v>
      </c>
      <c r="E155" s="166"/>
      <c r="F155" s="167" t="s">
        <v>469</v>
      </c>
      <c r="G155" s="168"/>
      <c r="H155" s="168"/>
      <c r="I155" s="168"/>
      <c r="J155" s="168"/>
      <c r="K155" s="168"/>
      <c r="L155" s="168"/>
      <c r="M155" s="168"/>
      <c r="N155" s="168"/>
      <c r="O155" s="168"/>
      <c r="P155" s="168"/>
      <c r="Q155" s="168"/>
      <c r="R155" s="169"/>
      <c r="S155" s="170" t="s">
        <v>48</v>
      </c>
      <c r="T155" s="171"/>
      <c r="U155" s="172">
        <v>1.79</v>
      </c>
      <c r="V155" s="173"/>
      <c r="W155" s="174"/>
      <c r="X155" s="186">
        <v>272.33</v>
      </c>
      <c r="Y155" s="187"/>
      <c r="Z155" s="187"/>
      <c r="AA155" s="178">
        <f t="shared" ref="AA155" si="88">ROUND(X155*U155,2)</f>
        <v>487.47</v>
      </c>
      <c r="AB155" s="179"/>
      <c r="AC155" s="179"/>
      <c r="AD155" s="180"/>
      <c r="AE155" s="181">
        <f t="shared" ref="AE155" si="89">ROUND(X155*(1+AI$23),2)</f>
        <v>334.37</v>
      </c>
      <c r="AF155" s="182"/>
      <c r="AG155" s="183"/>
      <c r="AH155" s="184">
        <f t="shared" ref="AH155" si="90">ROUND(AE155*U155,2)</f>
        <v>598.52</v>
      </c>
      <c r="AI155" s="184"/>
      <c r="AJ155" s="184"/>
      <c r="AK155" s="184"/>
      <c r="AL155" s="184"/>
      <c r="AM155" s="185"/>
    </row>
    <row r="156" spans="1:52" ht="35.1" customHeight="1" x14ac:dyDescent="0.2">
      <c r="A156" s="76" t="s">
        <v>353</v>
      </c>
      <c r="B156" s="163" t="s">
        <v>112</v>
      </c>
      <c r="C156" s="164"/>
      <c r="D156" s="165" t="s">
        <v>47</v>
      </c>
      <c r="E156" s="166"/>
      <c r="F156" s="167" t="s">
        <v>111</v>
      </c>
      <c r="G156" s="168"/>
      <c r="H156" s="168"/>
      <c r="I156" s="168"/>
      <c r="J156" s="168"/>
      <c r="K156" s="168"/>
      <c r="L156" s="168"/>
      <c r="M156" s="168"/>
      <c r="N156" s="168"/>
      <c r="O156" s="168"/>
      <c r="P156" s="168"/>
      <c r="Q156" s="168"/>
      <c r="R156" s="169"/>
      <c r="S156" s="170" t="s">
        <v>49</v>
      </c>
      <c r="T156" s="171"/>
      <c r="U156" s="172">
        <v>46.8</v>
      </c>
      <c r="V156" s="173"/>
      <c r="W156" s="174"/>
      <c r="X156" s="186">
        <v>451.56</v>
      </c>
      <c r="Y156" s="187"/>
      <c r="Z156" s="188"/>
      <c r="AA156" s="178">
        <f t="shared" si="42"/>
        <v>21133.01</v>
      </c>
      <c r="AB156" s="179"/>
      <c r="AC156" s="179"/>
      <c r="AD156" s="180"/>
      <c r="AE156" s="181">
        <f t="shared" si="43"/>
        <v>554.42999999999995</v>
      </c>
      <c r="AF156" s="182"/>
      <c r="AG156" s="183"/>
      <c r="AH156" s="189">
        <f t="shared" si="44"/>
        <v>25947.32</v>
      </c>
      <c r="AI156" s="182"/>
      <c r="AJ156" s="182"/>
      <c r="AK156" s="182"/>
      <c r="AL156" s="182"/>
      <c r="AM156" s="190"/>
    </row>
    <row r="157" spans="1:52" ht="35.1" customHeight="1" x14ac:dyDescent="0.2">
      <c r="A157" s="66">
        <v>12</v>
      </c>
      <c r="B157" s="193"/>
      <c r="C157" s="194"/>
      <c r="D157" s="195"/>
      <c r="E157" s="196"/>
      <c r="F157" s="197" t="s">
        <v>180</v>
      </c>
      <c r="G157" s="198"/>
      <c r="H157" s="198"/>
      <c r="I157" s="198"/>
      <c r="J157" s="198"/>
      <c r="K157" s="198"/>
      <c r="L157" s="198"/>
      <c r="M157" s="198"/>
      <c r="N157" s="198"/>
      <c r="O157" s="198"/>
      <c r="P157" s="198"/>
      <c r="Q157" s="198"/>
      <c r="R157" s="199"/>
      <c r="S157" s="200"/>
      <c r="T157" s="201"/>
      <c r="U157" s="202"/>
      <c r="V157" s="203"/>
      <c r="W157" s="204"/>
      <c r="X157" s="205"/>
      <c r="Y157" s="206"/>
      <c r="Z157" s="207"/>
      <c r="AA157" s="208"/>
      <c r="AB157" s="209"/>
      <c r="AC157" s="209"/>
      <c r="AD157" s="210"/>
      <c r="AE157" s="211"/>
      <c r="AF157" s="209"/>
      <c r="AG157" s="212"/>
      <c r="AH157" s="213">
        <f>AH165+AH166+AH167+AH168+AH169+AH170+AH172+AH173+AH174+AH175+AH176+AH177+AH178+AH179+AH180+AH171+AH158+AH164+AH163+AH162+AH161+AH160+AH159</f>
        <v>23951.64</v>
      </c>
      <c r="AI157" s="214"/>
      <c r="AJ157" s="214"/>
      <c r="AK157" s="214"/>
      <c r="AL157" s="214"/>
      <c r="AM157" s="215"/>
    </row>
    <row r="158" spans="1:52" ht="35.1" customHeight="1" x14ac:dyDescent="0.2">
      <c r="A158" s="76" t="s">
        <v>354</v>
      </c>
      <c r="B158" s="163" t="s">
        <v>338</v>
      </c>
      <c r="C158" s="164"/>
      <c r="D158" s="165" t="s">
        <v>47</v>
      </c>
      <c r="E158" s="166"/>
      <c r="F158" s="167" t="s">
        <v>337</v>
      </c>
      <c r="G158" s="168"/>
      <c r="H158" s="168"/>
      <c r="I158" s="168"/>
      <c r="J158" s="168"/>
      <c r="K158" s="168"/>
      <c r="L158" s="168"/>
      <c r="M158" s="168"/>
      <c r="N158" s="168"/>
      <c r="O158" s="168"/>
      <c r="P158" s="168"/>
      <c r="Q158" s="168"/>
      <c r="R158" s="169"/>
      <c r="S158" s="170" t="s">
        <v>48</v>
      </c>
      <c r="T158" s="171"/>
      <c r="U158" s="172">
        <v>9.32</v>
      </c>
      <c r="V158" s="173"/>
      <c r="W158" s="174"/>
      <c r="X158" s="186">
        <v>76.180000000000007</v>
      </c>
      <c r="Y158" s="187"/>
      <c r="Z158" s="187"/>
      <c r="AA158" s="178">
        <f t="shared" ref="AA158:AA164" si="91">ROUND(X158*U158,2)</f>
        <v>710</v>
      </c>
      <c r="AB158" s="179"/>
      <c r="AC158" s="179"/>
      <c r="AD158" s="180"/>
      <c r="AE158" s="181">
        <f t="shared" ref="AE158:AE164" si="92">ROUND(X158*(1+AI$23),2)</f>
        <v>93.53</v>
      </c>
      <c r="AF158" s="182"/>
      <c r="AG158" s="183"/>
      <c r="AH158" s="184">
        <f>ROUND(AE158*U158,2)</f>
        <v>871.7</v>
      </c>
      <c r="AI158" s="184"/>
      <c r="AJ158" s="184"/>
      <c r="AK158" s="184"/>
      <c r="AL158" s="184"/>
      <c r="AM158" s="185"/>
    </row>
    <row r="159" spans="1:52" ht="35.1" customHeight="1" x14ac:dyDescent="0.2">
      <c r="A159" s="76" t="s">
        <v>355</v>
      </c>
      <c r="B159" s="163" t="s">
        <v>341</v>
      </c>
      <c r="C159" s="164"/>
      <c r="D159" s="165" t="s">
        <v>47</v>
      </c>
      <c r="E159" s="166"/>
      <c r="F159" s="167" t="s">
        <v>339</v>
      </c>
      <c r="G159" s="168"/>
      <c r="H159" s="168"/>
      <c r="I159" s="168"/>
      <c r="J159" s="168"/>
      <c r="K159" s="168"/>
      <c r="L159" s="168"/>
      <c r="M159" s="168"/>
      <c r="N159" s="168"/>
      <c r="O159" s="168"/>
      <c r="P159" s="168"/>
      <c r="Q159" s="168"/>
      <c r="R159" s="169"/>
      <c r="S159" s="170" t="s">
        <v>48</v>
      </c>
      <c r="T159" s="171"/>
      <c r="U159" s="172">
        <v>39.86</v>
      </c>
      <c r="V159" s="173"/>
      <c r="W159" s="174"/>
      <c r="X159" s="186">
        <v>15.14</v>
      </c>
      <c r="Y159" s="187"/>
      <c r="Z159" s="187"/>
      <c r="AA159" s="178">
        <f t="shared" si="91"/>
        <v>603.48</v>
      </c>
      <c r="AB159" s="179"/>
      <c r="AC159" s="179"/>
      <c r="AD159" s="180"/>
      <c r="AE159" s="181">
        <f t="shared" si="92"/>
        <v>18.59</v>
      </c>
      <c r="AF159" s="182"/>
      <c r="AG159" s="183"/>
      <c r="AH159" s="184">
        <f t="shared" ref="AH159:AH164" si="93">ROUND(AE159*U159,2)</f>
        <v>741</v>
      </c>
      <c r="AI159" s="184"/>
      <c r="AJ159" s="184"/>
      <c r="AK159" s="184"/>
      <c r="AL159" s="184"/>
      <c r="AM159" s="185"/>
    </row>
    <row r="160" spans="1:52" ht="35.1" customHeight="1" x14ac:dyDescent="0.2">
      <c r="A160" s="76" t="s">
        <v>356</v>
      </c>
      <c r="B160" s="163" t="s">
        <v>342</v>
      </c>
      <c r="C160" s="164"/>
      <c r="D160" s="165" t="s">
        <v>47</v>
      </c>
      <c r="E160" s="166"/>
      <c r="F160" s="167" t="s">
        <v>340</v>
      </c>
      <c r="G160" s="168"/>
      <c r="H160" s="168"/>
      <c r="I160" s="168"/>
      <c r="J160" s="168"/>
      <c r="K160" s="168"/>
      <c r="L160" s="168"/>
      <c r="M160" s="168"/>
      <c r="N160" s="168"/>
      <c r="O160" s="168"/>
      <c r="P160" s="168"/>
      <c r="Q160" s="168"/>
      <c r="R160" s="169"/>
      <c r="S160" s="170" t="s">
        <v>48</v>
      </c>
      <c r="T160" s="171"/>
      <c r="U160" s="172">
        <v>30.54</v>
      </c>
      <c r="V160" s="173"/>
      <c r="W160" s="174"/>
      <c r="X160" s="186">
        <v>42.1</v>
      </c>
      <c r="Y160" s="187"/>
      <c r="Z160" s="187"/>
      <c r="AA160" s="178">
        <f t="shared" si="91"/>
        <v>1285.73</v>
      </c>
      <c r="AB160" s="179"/>
      <c r="AC160" s="179"/>
      <c r="AD160" s="180"/>
      <c r="AE160" s="181">
        <f t="shared" si="92"/>
        <v>51.69</v>
      </c>
      <c r="AF160" s="182"/>
      <c r="AG160" s="183"/>
      <c r="AH160" s="184">
        <f t="shared" si="93"/>
        <v>1578.61</v>
      </c>
      <c r="AI160" s="184"/>
      <c r="AJ160" s="184"/>
      <c r="AK160" s="184"/>
      <c r="AL160" s="184"/>
      <c r="AM160" s="185"/>
    </row>
    <row r="161" spans="1:52" ht="60" customHeight="1" x14ac:dyDescent="0.2">
      <c r="A161" s="76" t="s">
        <v>357</v>
      </c>
      <c r="B161" s="163" t="s">
        <v>344</v>
      </c>
      <c r="C161" s="164"/>
      <c r="D161" s="165" t="s">
        <v>47</v>
      </c>
      <c r="E161" s="166"/>
      <c r="F161" s="167" t="s">
        <v>343</v>
      </c>
      <c r="G161" s="168"/>
      <c r="H161" s="168"/>
      <c r="I161" s="168"/>
      <c r="J161" s="168"/>
      <c r="K161" s="168"/>
      <c r="L161" s="168"/>
      <c r="M161" s="168"/>
      <c r="N161" s="168"/>
      <c r="O161" s="168"/>
      <c r="P161" s="168"/>
      <c r="Q161" s="168"/>
      <c r="R161" s="169"/>
      <c r="S161" s="170" t="s">
        <v>48</v>
      </c>
      <c r="T161" s="171"/>
      <c r="U161" s="172">
        <v>28.12</v>
      </c>
      <c r="V161" s="173"/>
      <c r="W161" s="174"/>
      <c r="X161" s="186">
        <v>40.29</v>
      </c>
      <c r="Y161" s="187"/>
      <c r="Z161" s="187"/>
      <c r="AA161" s="178">
        <f t="shared" si="91"/>
        <v>1132.95</v>
      </c>
      <c r="AB161" s="179"/>
      <c r="AC161" s="179"/>
      <c r="AD161" s="180"/>
      <c r="AE161" s="181">
        <f t="shared" si="92"/>
        <v>49.47</v>
      </c>
      <c r="AF161" s="182"/>
      <c r="AG161" s="183"/>
      <c r="AH161" s="184">
        <f t="shared" si="93"/>
        <v>1391.1</v>
      </c>
      <c r="AI161" s="184"/>
      <c r="AJ161" s="184"/>
      <c r="AK161" s="184"/>
      <c r="AL161" s="184"/>
      <c r="AM161" s="185"/>
    </row>
    <row r="162" spans="1:52" ht="60" customHeight="1" x14ac:dyDescent="0.2">
      <c r="A162" s="76" t="s">
        <v>212</v>
      </c>
      <c r="B162" s="163" t="s">
        <v>177</v>
      </c>
      <c r="C162" s="164"/>
      <c r="D162" s="165" t="s">
        <v>47</v>
      </c>
      <c r="E162" s="166"/>
      <c r="F162" s="167" t="s">
        <v>404</v>
      </c>
      <c r="G162" s="168"/>
      <c r="H162" s="168"/>
      <c r="I162" s="168"/>
      <c r="J162" s="168"/>
      <c r="K162" s="168"/>
      <c r="L162" s="168"/>
      <c r="M162" s="168"/>
      <c r="N162" s="168"/>
      <c r="O162" s="168"/>
      <c r="P162" s="168"/>
      <c r="Q162" s="168"/>
      <c r="R162" s="169"/>
      <c r="S162" s="170" t="s">
        <v>49</v>
      </c>
      <c r="T162" s="171"/>
      <c r="U162" s="172">
        <v>28.12</v>
      </c>
      <c r="V162" s="173"/>
      <c r="W162" s="174"/>
      <c r="X162" s="186">
        <v>82.18</v>
      </c>
      <c r="Y162" s="187"/>
      <c r="Z162" s="187"/>
      <c r="AA162" s="178">
        <f t="shared" si="91"/>
        <v>2310.9</v>
      </c>
      <c r="AB162" s="179"/>
      <c r="AC162" s="179"/>
      <c r="AD162" s="180"/>
      <c r="AE162" s="181">
        <f t="shared" si="92"/>
        <v>100.9</v>
      </c>
      <c r="AF162" s="182"/>
      <c r="AG162" s="183"/>
      <c r="AH162" s="184">
        <f t="shared" si="93"/>
        <v>2837.31</v>
      </c>
      <c r="AI162" s="184"/>
      <c r="AJ162" s="184"/>
      <c r="AK162" s="184"/>
      <c r="AL162" s="184"/>
      <c r="AM162" s="185"/>
      <c r="AZ162" s="104"/>
    </row>
    <row r="163" spans="1:52" ht="50.1" customHeight="1" x14ac:dyDescent="0.2">
      <c r="A163" s="76" t="s">
        <v>358</v>
      </c>
      <c r="B163" s="163" t="s">
        <v>346</v>
      </c>
      <c r="C163" s="164"/>
      <c r="D163" s="165" t="s">
        <v>47</v>
      </c>
      <c r="E163" s="166"/>
      <c r="F163" s="167" t="s">
        <v>345</v>
      </c>
      <c r="G163" s="168"/>
      <c r="H163" s="168"/>
      <c r="I163" s="168"/>
      <c r="J163" s="168"/>
      <c r="K163" s="168"/>
      <c r="L163" s="168"/>
      <c r="M163" s="168"/>
      <c r="N163" s="168"/>
      <c r="O163" s="168"/>
      <c r="P163" s="168"/>
      <c r="Q163" s="168"/>
      <c r="R163" s="169"/>
      <c r="S163" s="170" t="s">
        <v>48</v>
      </c>
      <c r="T163" s="171"/>
      <c r="U163" s="172">
        <v>30.54</v>
      </c>
      <c r="V163" s="173"/>
      <c r="W163" s="174"/>
      <c r="X163" s="186">
        <v>7</v>
      </c>
      <c r="Y163" s="187"/>
      <c r="Z163" s="187"/>
      <c r="AA163" s="178">
        <f t="shared" si="91"/>
        <v>213.78</v>
      </c>
      <c r="AB163" s="179"/>
      <c r="AC163" s="179"/>
      <c r="AD163" s="180"/>
      <c r="AE163" s="181">
        <f t="shared" si="92"/>
        <v>8.59</v>
      </c>
      <c r="AF163" s="182"/>
      <c r="AG163" s="183"/>
      <c r="AH163" s="184">
        <f t="shared" si="93"/>
        <v>262.33999999999997</v>
      </c>
      <c r="AI163" s="184"/>
      <c r="AJ163" s="184"/>
      <c r="AK163" s="184"/>
      <c r="AL163" s="184"/>
      <c r="AM163" s="185"/>
    </row>
    <row r="164" spans="1:52" ht="50.1" customHeight="1" x14ac:dyDescent="0.2">
      <c r="A164" s="76" t="s">
        <v>359</v>
      </c>
      <c r="B164" s="163" t="s">
        <v>348</v>
      </c>
      <c r="C164" s="164"/>
      <c r="D164" s="165" t="s">
        <v>47</v>
      </c>
      <c r="E164" s="166"/>
      <c r="F164" s="167" t="s">
        <v>347</v>
      </c>
      <c r="G164" s="168"/>
      <c r="H164" s="168"/>
      <c r="I164" s="168"/>
      <c r="J164" s="168"/>
      <c r="K164" s="168"/>
      <c r="L164" s="168"/>
      <c r="M164" s="168"/>
      <c r="N164" s="168"/>
      <c r="O164" s="168"/>
      <c r="P164" s="168"/>
      <c r="Q164" s="168"/>
      <c r="R164" s="169"/>
      <c r="S164" s="170" t="s">
        <v>48</v>
      </c>
      <c r="T164" s="171"/>
      <c r="U164" s="172">
        <v>30.54</v>
      </c>
      <c r="V164" s="173"/>
      <c r="W164" s="174"/>
      <c r="X164" s="186">
        <v>22.86</v>
      </c>
      <c r="Y164" s="187"/>
      <c r="Z164" s="187"/>
      <c r="AA164" s="178">
        <f t="shared" si="91"/>
        <v>698.14</v>
      </c>
      <c r="AB164" s="179"/>
      <c r="AC164" s="179"/>
      <c r="AD164" s="180"/>
      <c r="AE164" s="181">
        <f t="shared" si="92"/>
        <v>28.07</v>
      </c>
      <c r="AF164" s="182"/>
      <c r="AG164" s="183"/>
      <c r="AH164" s="184">
        <f t="shared" si="93"/>
        <v>857.26</v>
      </c>
      <c r="AI164" s="184"/>
      <c r="AJ164" s="184"/>
      <c r="AK164" s="184"/>
      <c r="AL164" s="184"/>
      <c r="AM164" s="185"/>
    </row>
    <row r="165" spans="1:52" ht="50.1" customHeight="1" x14ac:dyDescent="0.2">
      <c r="A165" s="76" t="s">
        <v>360</v>
      </c>
      <c r="B165" s="163" t="s">
        <v>165</v>
      </c>
      <c r="C165" s="164"/>
      <c r="D165" s="165" t="s">
        <v>47</v>
      </c>
      <c r="E165" s="166"/>
      <c r="F165" s="167" t="s">
        <v>164</v>
      </c>
      <c r="G165" s="168"/>
      <c r="H165" s="168"/>
      <c r="I165" s="168"/>
      <c r="J165" s="168"/>
      <c r="K165" s="168"/>
      <c r="L165" s="168"/>
      <c r="M165" s="168"/>
      <c r="N165" s="168"/>
      <c r="O165" s="168"/>
      <c r="P165" s="168"/>
      <c r="Q165" s="168"/>
      <c r="R165" s="169"/>
      <c r="S165" s="170" t="s">
        <v>27</v>
      </c>
      <c r="T165" s="171"/>
      <c r="U165" s="172">
        <v>2</v>
      </c>
      <c r="V165" s="173"/>
      <c r="W165" s="174"/>
      <c r="X165" s="186">
        <v>181.5</v>
      </c>
      <c r="Y165" s="187"/>
      <c r="Z165" s="188"/>
      <c r="AA165" s="178">
        <f t="shared" ref="AA165:AA166" si="94">ROUND(X165*U165,2)</f>
        <v>363</v>
      </c>
      <c r="AB165" s="179"/>
      <c r="AC165" s="179"/>
      <c r="AD165" s="180"/>
      <c r="AE165" s="181">
        <f t="shared" ref="AE165:AE166" si="95">ROUND(X165*(1+AI$23),2)</f>
        <v>222.85</v>
      </c>
      <c r="AF165" s="182"/>
      <c r="AG165" s="183"/>
      <c r="AH165" s="189">
        <f t="shared" ref="AH165:AH166" si="96">ROUND(AE165*U165,2)</f>
        <v>445.7</v>
      </c>
      <c r="AI165" s="182"/>
      <c r="AJ165" s="182"/>
      <c r="AK165" s="182"/>
      <c r="AL165" s="182"/>
      <c r="AM165" s="190"/>
    </row>
    <row r="166" spans="1:52" ht="60" customHeight="1" x14ac:dyDescent="0.2">
      <c r="A166" s="76" t="s">
        <v>361</v>
      </c>
      <c r="B166" s="163" t="s">
        <v>279</v>
      </c>
      <c r="C166" s="164"/>
      <c r="D166" s="165" t="s">
        <v>47</v>
      </c>
      <c r="E166" s="166"/>
      <c r="F166" s="167" t="s">
        <v>278</v>
      </c>
      <c r="G166" s="168"/>
      <c r="H166" s="168"/>
      <c r="I166" s="168"/>
      <c r="J166" s="168"/>
      <c r="K166" s="168"/>
      <c r="L166" s="168"/>
      <c r="M166" s="168"/>
      <c r="N166" s="168"/>
      <c r="O166" s="168"/>
      <c r="P166" s="168"/>
      <c r="Q166" s="168"/>
      <c r="R166" s="169"/>
      <c r="S166" s="170" t="s">
        <v>27</v>
      </c>
      <c r="T166" s="171"/>
      <c r="U166" s="172">
        <v>1</v>
      </c>
      <c r="V166" s="173"/>
      <c r="W166" s="174"/>
      <c r="X166" s="186">
        <v>100.56</v>
      </c>
      <c r="Y166" s="187"/>
      <c r="Z166" s="187"/>
      <c r="AA166" s="178">
        <f t="shared" si="94"/>
        <v>100.56</v>
      </c>
      <c r="AB166" s="179"/>
      <c r="AC166" s="179"/>
      <c r="AD166" s="180"/>
      <c r="AE166" s="181">
        <f t="shared" si="95"/>
        <v>123.47</v>
      </c>
      <c r="AF166" s="182"/>
      <c r="AG166" s="183"/>
      <c r="AH166" s="184">
        <f t="shared" si="96"/>
        <v>123.47</v>
      </c>
      <c r="AI166" s="184"/>
      <c r="AJ166" s="184"/>
      <c r="AK166" s="184"/>
      <c r="AL166" s="184"/>
      <c r="AM166" s="185"/>
    </row>
    <row r="167" spans="1:52" ht="60" customHeight="1" x14ac:dyDescent="0.2">
      <c r="A167" s="76" t="s">
        <v>362</v>
      </c>
      <c r="B167" s="163" t="s">
        <v>277</v>
      </c>
      <c r="C167" s="164"/>
      <c r="D167" s="165" t="s">
        <v>47</v>
      </c>
      <c r="E167" s="166"/>
      <c r="F167" s="167" t="s">
        <v>403</v>
      </c>
      <c r="G167" s="168"/>
      <c r="H167" s="168"/>
      <c r="I167" s="168"/>
      <c r="J167" s="168"/>
      <c r="K167" s="168"/>
      <c r="L167" s="168"/>
      <c r="M167" s="168"/>
      <c r="N167" s="168"/>
      <c r="O167" s="168"/>
      <c r="P167" s="168"/>
      <c r="Q167" s="168"/>
      <c r="R167" s="169"/>
      <c r="S167" s="170" t="s">
        <v>48</v>
      </c>
      <c r="T167" s="171"/>
      <c r="U167" s="172">
        <v>2.5</v>
      </c>
      <c r="V167" s="173"/>
      <c r="W167" s="174"/>
      <c r="X167" s="186">
        <v>929.36</v>
      </c>
      <c r="Y167" s="187"/>
      <c r="Z167" s="188"/>
      <c r="AA167" s="178">
        <f t="shared" ref="AA167:AA169" si="97">ROUND(X167*U167,2)</f>
        <v>2323.4</v>
      </c>
      <c r="AB167" s="179"/>
      <c r="AC167" s="179"/>
      <c r="AD167" s="180"/>
      <c r="AE167" s="181">
        <f t="shared" ref="AE167:AE169" si="98">ROUND(X167*(1+AI$23),2)</f>
        <v>1141.07</v>
      </c>
      <c r="AF167" s="182"/>
      <c r="AG167" s="183"/>
      <c r="AH167" s="189">
        <f t="shared" ref="AH167:AH169" si="99">ROUND(AE167*U167,2)</f>
        <v>2852.68</v>
      </c>
      <c r="AI167" s="182"/>
      <c r="AJ167" s="182"/>
      <c r="AK167" s="182"/>
      <c r="AL167" s="182"/>
      <c r="AM167" s="190"/>
    </row>
    <row r="168" spans="1:52" ht="45" customHeight="1" x14ac:dyDescent="0.2">
      <c r="A168" s="76" t="s">
        <v>363</v>
      </c>
      <c r="B168" s="163" t="s">
        <v>281</v>
      </c>
      <c r="C168" s="164"/>
      <c r="D168" s="165" t="s">
        <v>47</v>
      </c>
      <c r="E168" s="166"/>
      <c r="F168" s="167" t="s">
        <v>282</v>
      </c>
      <c r="G168" s="168"/>
      <c r="H168" s="168"/>
      <c r="I168" s="168"/>
      <c r="J168" s="168"/>
      <c r="K168" s="168"/>
      <c r="L168" s="168"/>
      <c r="M168" s="168"/>
      <c r="N168" s="168"/>
      <c r="O168" s="168"/>
      <c r="P168" s="168"/>
      <c r="Q168" s="168"/>
      <c r="R168" s="169"/>
      <c r="S168" s="170" t="s">
        <v>48</v>
      </c>
      <c r="T168" s="171"/>
      <c r="U168" s="172">
        <v>0.12</v>
      </c>
      <c r="V168" s="173"/>
      <c r="W168" s="174"/>
      <c r="X168" s="186">
        <v>314.58999999999997</v>
      </c>
      <c r="Y168" s="187"/>
      <c r="Z168" s="187"/>
      <c r="AA168" s="178">
        <f t="shared" si="97"/>
        <v>37.75</v>
      </c>
      <c r="AB168" s="179"/>
      <c r="AC168" s="179"/>
      <c r="AD168" s="180"/>
      <c r="AE168" s="181">
        <f t="shared" si="98"/>
        <v>386.25</v>
      </c>
      <c r="AF168" s="182"/>
      <c r="AG168" s="183"/>
      <c r="AH168" s="184">
        <f t="shared" si="99"/>
        <v>46.35</v>
      </c>
      <c r="AI168" s="184"/>
      <c r="AJ168" s="184"/>
      <c r="AK168" s="184"/>
      <c r="AL168" s="184"/>
      <c r="AM168" s="185"/>
    </row>
    <row r="169" spans="1:52" ht="60" customHeight="1" x14ac:dyDescent="0.2">
      <c r="A169" s="76" t="s">
        <v>364</v>
      </c>
      <c r="B169" s="163" t="s">
        <v>284</v>
      </c>
      <c r="C169" s="164"/>
      <c r="D169" s="165" t="s">
        <v>47</v>
      </c>
      <c r="E169" s="166"/>
      <c r="F169" s="167" t="s">
        <v>285</v>
      </c>
      <c r="G169" s="168"/>
      <c r="H169" s="168"/>
      <c r="I169" s="168"/>
      <c r="J169" s="168"/>
      <c r="K169" s="168"/>
      <c r="L169" s="168"/>
      <c r="M169" s="168"/>
      <c r="N169" s="168"/>
      <c r="O169" s="168"/>
      <c r="P169" s="168"/>
      <c r="Q169" s="168"/>
      <c r="R169" s="169"/>
      <c r="S169" s="170" t="s">
        <v>48</v>
      </c>
      <c r="T169" s="171"/>
      <c r="U169" s="172">
        <v>0.42</v>
      </c>
      <c r="V169" s="173"/>
      <c r="W169" s="174"/>
      <c r="X169" s="186">
        <v>272.33</v>
      </c>
      <c r="Y169" s="187"/>
      <c r="Z169" s="187"/>
      <c r="AA169" s="178">
        <f t="shared" si="97"/>
        <v>114.38</v>
      </c>
      <c r="AB169" s="179"/>
      <c r="AC169" s="179"/>
      <c r="AD169" s="180"/>
      <c r="AE169" s="181">
        <f t="shared" si="98"/>
        <v>334.37</v>
      </c>
      <c r="AF169" s="182"/>
      <c r="AG169" s="183"/>
      <c r="AH169" s="184">
        <f t="shared" si="99"/>
        <v>140.44</v>
      </c>
      <c r="AI169" s="184"/>
      <c r="AJ169" s="184"/>
      <c r="AK169" s="184"/>
      <c r="AL169" s="184"/>
      <c r="AM169" s="185"/>
    </row>
    <row r="170" spans="1:52" ht="65.099999999999994" customHeight="1" x14ac:dyDescent="0.2">
      <c r="A170" s="76" t="s">
        <v>365</v>
      </c>
      <c r="B170" s="163" t="s">
        <v>254</v>
      </c>
      <c r="C170" s="164"/>
      <c r="D170" s="165" t="s">
        <v>47</v>
      </c>
      <c r="E170" s="166"/>
      <c r="F170" s="167" t="s">
        <v>286</v>
      </c>
      <c r="G170" s="168"/>
      <c r="H170" s="168"/>
      <c r="I170" s="168"/>
      <c r="J170" s="168"/>
      <c r="K170" s="168"/>
      <c r="L170" s="168"/>
      <c r="M170" s="168"/>
      <c r="N170" s="168"/>
      <c r="O170" s="168"/>
      <c r="P170" s="168"/>
      <c r="Q170" s="168"/>
      <c r="R170" s="169"/>
      <c r="S170" s="170" t="s">
        <v>27</v>
      </c>
      <c r="T170" s="171"/>
      <c r="U170" s="172">
        <v>1</v>
      </c>
      <c r="V170" s="173"/>
      <c r="W170" s="174"/>
      <c r="X170" s="186">
        <v>626.19000000000005</v>
      </c>
      <c r="Y170" s="187"/>
      <c r="Z170" s="187"/>
      <c r="AA170" s="178">
        <f>ROUND(X170*U170,2)</f>
        <v>626.19000000000005</v>
      </c>
      <c r="AB170" s="179"/>
      <c r="AC170" s="179"/>
      <c r="AD170" s="180"/>
      <c r="AE170" s="181">
        <f>ROUND(X170*(1+AI$23),2)</f>
        <v>768.84</v>
      </c>
      <c r="AF170" s="182"/>
      <c r="AG170" s="183"/>
      <c r="AH170" s="184">
        <f>ROUND(AE170*U170,2)</f>
        <v>768.84</v>
      </c>
      <c r="AI170" s="184"/>
      <c r="AJ170" s="184"/>
      <c r="AK170" s="184"/>
      <c r="AL170" s="184"/>
      <c r="AM170" s="185"/>
    </row>
    <row r="171" spans="1:52" ht="60" customHeight="1" x14ac:dyDescent="0.2">
      <c r="A171" s="76" t="s">
        <v>366</v>
      </c>
      <c r="B171" s="163" t="s">
        <v>72</v>
      </c>
      <c r="C171" s="164"/>
      <c r="D171" s="165" t="s">
        <v>47</v>
      </c>
      <c r="E171" s="166"/>
      <c r="F171" s="167" t="s">
        <v>302</v>
      </c>
      <c r="G171" s="168"/>
      <c r="H171" s="168"/>
      <c r="I171" s="168"/>
      <c r="J171" s="168"/>
      <c r="K171" s="168"/>
      <c r="L171" s="168"/>
      <c r="M171" s="168"/>
      <c r="N171" s="168"/>
      <c r="O171" s="168"/>
      <c r="P171" s="168"/>
      <c r="Q171" s="168"/>
      <c r="R171" s="169"/>
      <c r="S171" s="170" t="s">
        <v>48</v>
      </c>
      <c r="T171" s="171"/>
      <c r="U171" s="172">
        <v>21.22</v>
      </c>
      <c r="V171" s="173"/>
      <c r="W171" s="174"/>
      <c r="X171" s="186">
        <v>8.2100000000000009</v>
      </c>
      <c r="Y171" s="187"/>
      <c r="Z171" s="188"/>
      <c r="AA171" s="178">
        <f t="shared" ref="AA171" si="100">ROUND(X171*U171,2)</f>
        <v>174.22</v>
      </c>
      <c r="AB171" s="179"/>
      <c r="AC171" s="179"/>
      <c r="AD171" s="180"/>
      <c r="AE171" s="181">
        <f t="shared" ref="AE171" si="101">ROUND(X171*(1+AI$23),2)</f>
        <v>10.08</v>
      </c>
      <c r="AF171" s="182"/>
      <c r="AG171" s="183"/>
      <c r="AH171" s="189">
        <f t="shared" ref="AH171" si="102">ROUND(AE171*U171,2)</f>
        <v>213.9</v>
      </c>
      <c r="AI171" s="182"/>
      <c r="AJ171" s="182"/>
      <c r="AK171" s="182"/>
      <c r="AL171" s="182"/>
      <c r="AM171" s="190"/>
    </row>
    <row r="172" spans="1:52" ht="60" customHeight="1" x14ac:dyDescent="0.2">
      <c r="A172" s="76" t="s">
        <v>367</v>
      </c>
      <c r="B172" s="163" t="s">
        <v>107</v>
      </c>
      <c r="C172" s="164"/>
      <c r="D172" s="165" t="s">
        <v>47</v>
      </c>
      <c r="E172" s="166"/>
      <c r="F172" s="167" t="s">
        <v>287</v>
      </c>
      <c r="G172" s="168"/>
      <c r="H172" s="168"/>
      <c r="I172" s="168"/>
      <c r="J172" s="168"/>
      <c r="K172" s="168"/>
      <c r="L172" s="168"/>
      <c r="M172" s="168"/>
      <c r="N172" s="168"/>
      <c r="O172" s="168"/>
      <c r="P172" s="168"/>
      <c r="Q172" s="168"/>
      <c r="R172" s="169"/>
      <c r="S172" s="170" t="s">
        <v>49</v>
      </c>
      <c r="T172" s="171"/>
      <c r="U172" s="172">
        <v>21.22</v>
      </c>
      <c r="V172" s="173"/>
      <c r="W172" s="174"/>
      <c r="X172" s="186">
        <v>17.59</v>
      </c>
      <c r="Y172" s="187"/>
      <c r="Z172" s="187"/>
      <c r="AA172" s="178">
        <f t="shared" ref="AA172:AA180" si="103">ROUND(X172*U172,2)</f>
        <v>373.26</v>
      </c>
      <c r="AB172" s="179"/>
      <c r="AC172" s="179"/>
      <c r="AD172" s="180"/>
      <c r="AE172" s="181">
        <f t="shared" ref="AE172:AE180" si="104">ROUND(X172*(1+AI$23),2)</f>
        <v>21.6</v>
      </c>
      <c r="AF172" s="182"/>
      <c r="AG172" s="183"/>
      <c r="AH172" s="184">
        <f t="shared" ref="AH172:AH180" si="105">ROUND(AE172*U172,2)</f>
        <v>458.35</v>
      </c>
      <c r="AI172" s="184"/>
      <c r="AJ172" s="184"/>
      <c r="AK172" s="184"/>
      <c r="AL172" s="184"/>
      <c r="AM172" s="185"/>
    </row>
    <row r="173" spans="1:52" ht="90" customHeight="1" x14ac:dyDescent="0.2">
      <c r="A173" s="76" t="s">
        <v>368</v>
      </c>
      <c r="B173" s="163" t="s">
        <v>129</v>
      </c>
      <c r="C173" s="164"/>
      <c r="D173" s="165" t="s">
        <v>47</v>
      </c>
      <c r="E173" s="166"/>
      <c r="F173" s="167" t="s">
        <v>384</v>
      </c>
      <c r="G173" s="168"/>
      <c r="H173" s="168"/>
      <c r="I173" s="168"/>
      <c r="J173" s="168"/>
      <c r="K173" s="168"/>
      <c r="L173" s="168"/>
      <c r="M173" s="168"/>
      <c r="N173" s="168"/>
      <c r="O173" s="168"/>
      <c r="P173" s="168"/>
      <c r="Q173" s="168"/>
      <c r="R173" s="169"/>
      <c r="S173" s="170" t="s">
        <v>27</v>
      </c>
      <c r="T173" s="171"/>
      <c r="U173" s="172">
        <v>3</v>
      </c>
      <c r="V173" s="173"/>
      <c r="W173" s="174"/>
      <c r="X173" s="186">
        <v>190.65</v>
      </c>
      <c r="Y173" s="187"/>
      <c r="Z173" s="187"/>
      <c r="AA173" s="178">
        <f t="shared" si="103"/>
        <v>571.95000000000005</v>
      </c>
      <c r="AB173" s="179"/>
      <c r="AC173" s="179"/>
      <c r="AD173" s="180"/>
      <c r="AE173" s="181">
        <f t="shared" si="104"/>
        <v>234.08</v>
      </c>
      <c r="AF173" s="182"/>
      <c r="AG173" s="183"/>
      <c r="AH173" s="184">
        <f t="shared" si="105"/>
        <v>702.24</v>
      </c>
      <c r="AI173" s="184"/>
      <c r="AJ173" s="184"/>
      <c r="AK173" s="184"/>
      <c r="AL173" s="184"/>
      <c r="AM173" s="185"/>
    </row>
    <row r="174" spans="1:52" ht="99.95" customHeight="1" x14ac:dyDescent="0.2">
      <c r="A174" s="76" t="s">
        <v>369</v>
      </c>
      <c r="B174" s="163" t="s">
        <v>247</v>
      </c>
      <c r="C174" s="164"/>
      <c r="D174" s="165" t="s">
        <v>47</v>
      </c>
      <c r="E174" s="166"/>
      <c r="F174" s="167" t="s">
        <v>402</v>
      </c>
      <c r="G174" s="168"/>
      <c r="H174" s="168"/>
      <c r="I174" s="168"/>
      <c r="J174" s="168"/>
      <c r="K174" s="168"/>
      <c r="L174" s="168"/>
      <c r="M174" s="168"/>
      <c r="N174" s="168"/>
      <c r="O174" s="168"/>
      <c r="P174" s="168"/>
      <c r="Q174" s="168"/>
      <c r="R174" s="169"/>
      <c r="S174" s="170" t="s">
        <v>27</v>
      </c>
      <c r="T174" s="171"/>
      <c r="U174" s="172">
        <v>1</v>
      </c>
      <c r="V174" s="173"/>
      <c r="W174" s="174"/>
      <c r="X174" s="186">
        <v>274.83</v>
      </c>
      <c r="Y174" s="187"/>
      <c r="Z174" s="187"/>
      <c r="AA174" s="178">
        <f t="shared" si="103"/>
        <v>274.83</v>
      </c>
      <c r="AB174" s="179"/>
      <c r="AC174" s="179"/>
      <c r="AD174" s="180"/>
      <c r="AE174" s="181">
        <f t="shared" si="104"/>
        <v>337.44</v>
      </c>
      <c r="AF174" s="182"/>
      <c r="AG174" s="183"/>
      <c r="AH174" s="184">
        <f t="shared" si="105"/>
        <v>337.44</v>
      </c>
      <c r="AI174" s="184"/>
      <c r="AJ174" s="184"/>
      <c r="AK174" s="184"/>
      <c r="AL174" s="184"/>
      <c r="AM174" s="185"/>
    </row>
    <row r="175" spans="1:52" ht="80.099999999999994" customHeight="1" x14ac:dyDescent="0.2">
      <c r="A175" s="76" t="s">
        <v>370</v>
      </c>
      <c r="B175" s="163" t="s">
        <v>248</v>
      </c>
      <c r="C175" s="164"/>
      <c r="D175" s="165" t="s">
        <v>47</v>
      </c>
      <c r="E175" s="166"/>
      <c r="F175" s="167" t="s">
        <v>385</v>
      </c>
      <c r="G175" s="168"/>
      <c r="H175" s="168"/>
      <c r="I175" s="168"/>
      <c r="J175" s="168"/>
      <c r="K175" s="168"/>
      <c r="L175" s="168"/>
      <c r="M175" s="168"/>
      <c r="N175" s="168"/>
      <c r="O175" s="168"/>
      <c r="P175" s="168"/>
      <c r="Q175" s="168"/>
      <c r="R175" s="169"/>
      <c r="S175" s="170" t="s">
        <v>27</v>
      </c>
      <c r="T175" s="171"/>
      <c r="U175" s="172">
        <v>2</v>
      </c>
      <c r="V175" s="173"/>
      <c r="W175" s="174"/>
      <c r="X175" s="186">
        <v>122.52</v>
      </c>
      <c r="Y175" s="187"/>
      <c r="Z175" s="187"/>
      <c r="AA175" s="178">
        <f t="shared" si="103"/>
        <v>245.04</v>
      </c>
      <c r="AB175" s="179"/>
      <c r="AC175" s="179"/>
      <c r="AD175" s="180"/>
      <c r="AE175" s="181">
        <f t="shared" si="104"/>
        <v>150.43</v>
      </c>
      <c r="AF175" s="182"/>
      <c r="AG175" s="183"/>
      <c r="AH175" s="184">
        <f t="shared" si="105"/>
        <v>300.86</v>
      </c>
      <c r="AI175" s="184"/>
      <c r="AJ175" s="184"/>
      <c r="AK175" s="184"/>
      <c r="AL175" s="184"/>
      <c r="AM175" s="185"/>
    </row>
    <row r="176" spans="1:52" ht="110.1" customHeight="1" x14ac:dyDescent="0.2">
      <c r="A176" s="76" t="s">
        <v>371</v>
      </c>
      <c r="B176" s="163" t="s">
        <v>249</v>
      </c>
      <c r="C176" s="164"/>
      <c r="D176" s="165" t="s">
        <v>47</v>
      </c>
      <c r="E176" s="166"/>
      <c r="F176" s="167" t="s">
        <v>386</v>
      </c>
      <c r="G176" s="168"/>
      <c r="H176" s="168"/>
      <c r="I176" s="168"/>
      <c r="J176" s="168"/>
      <c r="K176" s="168"/>
      <c r="L176" s="168"/>
      <c r="M176" s="168"/>
      <c r="N176" s="168"/>
      <c r="O176" s="168"/>
      <c r="P176" s="168"/>
      <c r="Q176" s="168"/>
      <c r="R176" s="169"/>
      <c r="S176" s="170" t="s">
        <v>27</v>
      </c>
      <c r="T176" s="171"/>
      <c r="U176" s="172">
        <v>5</v>
      </c>
      <c r="V176" s="173"/>
      <c r="W176" s="174"/>
      <c r="X176" s="186">
        <v>420.54</v>
      </c>
      <c r="Y176" s="187"/>
      <c r="Z176" s="187"/>
      <c r="AA176" s="178">
        <f t="shared" si="103"/>
        <v>2102.6999999999998</v>
      </c>
      <c r="AB176" s="179"/>
      <c r="AC176" s="179"/>
      <c r="AD176" s="180"/>
      <c r="AE176" s="181">
        <f t="shared" si="104"/>
        <v>516.34</v>
      </c>
      <c r="AF176" s="182"/>
      <c r="AG176" s="183"/>
      <c r="AH176" s="184">
        <f t="shared" si="105"/>
        <v>2581.6999999999998</v>
      </c>
      <c r="AI176" s="184"/>
      <c r="AJ176" s="184"/>
      <c r="AK176" s="184"/>
      <c r="AL176" s="184"/>
      <c r="AM176" s="185"/>
    </row>
    <row r="177" spans="1:52" ht="50.1" customHeight="1" x14ac:dyDescent="0.2">
      <c r="A177" s="76" t="s">
        <v>372</v>
      </c>
      <c r="B177" s="163" t="s">
        <v>175</v>
      </c>
      <c r="C177" s="164"/>
      <c r="D177" s="165" t="s">
        <v>47</v>
      </c>
      <c r="E177" s="166"/>
      <c r="F177" s="167" t="s">
        <v>466</v>
      </c>
      <c r="G177" s="168"/>
      <c r="H177" s="168"/>
      <c r="I177" s="168"/>
      <c r="J177" s="168"/>
      <c r="K177" s="168"/>
      <c r="L177" s="168"/>
      <c r="M177" s="168"/>
      <c r="N177" s="168"/>
      <c r="O177" s="168"/>
      <c r="P177" s="168"/>
      <c r="Q177" s="168"/>
      <c r="R177" s="169"/>
      <c r="S177" s="170" t="s">
        <v>49</v>
      </c>
      <c r="T177" s="171"/>
      <c r="U177" s="172">
        <v>8.73</v>
      </c>
      <c r="V177" s="173"/>
      <c r="W177" s="174"/>
      <c r="X177" s="186">
        <v>396.22</v>
      </c>
      <c r="Y177" s="187"/>
      <c r="Z177" s="187"/>
      <c r="AA177" s="178">
        <f t="shared" si="103"/>
        <v>3459</v>
      </c>
      <c r="AB177" s="179"/>
      <c r="AC177" s="179"/>
      <c r="AD177" s="180"/>
      <c r="AE177" s="181">
        <f t="shared" si="104"/>
        <v>486.48</v>
      </c>
      <c r="AF177" s="182"/>
      <c r="AG177" s="183"/>
      <c r="AH177" s="184">
        <f t="shared" si="105"/>
        <v>4246.97</v>
      </c>
      <c r="AI177" s="184"/>
      <c r="AJ177" s="184"/>
      <c r="AK177" s="184"/>
      <c r="AL177" s="184"/>
      <c r="AM177" s="185"/>
      <c r="AZ177" s="102"/>
    </row>
    <row r="178" spans="1:52" ht="60" customHeight="1" x14ac:dyDescent="0.2">
      <c r="A178" s="76" t="s">
        <v>373</v>
      </c>
      <c r="B178" s="163" t="s">
        <v>176</v>
      </c>
      <c r="C178" s="164"/>
      <c r="D178" s="165" t="s">
        <v>47</v>
      </c>
      <c r="E178" s="166"/>
      <c r="F178" s="167" t="s">
        <v>251</v>
      </c>
      <c r="G178" s="168"/>
      <c r="H178" s="168"/>
      <c r="I178" s="168"/>
      <c r="J178" s="168"/>
      <c r="K178" s="168"/>
      <c r="L178" s="168"/>
      <c r="M178" s="168"/>
      <c r="N178" s="168"/>
      <c r="O178" s="168"/>
      <c r="P178" s="168"/>
      <c r="Q178" s="168"/>
      <c r="R178" s="169"/>
      <c r="S178" s="170" t="s">
        <v>97</v>
      </c>
      <c r="T178" s="171"/>
      <c r="U178" s="172">
        <v>10.35</v>
      </c>
      <c r="V178" s="173"/>
      <c r="W178" s="174"/>
      <c r="X178" s="186">
        <v>52.74</v>
      </c>
      <c r="Y178" s="187"/>
      <c r="Z178" s="187"/>
      <c r="AA178" s="178">
        <f t="shared" si="103"/>
        <v>545.86</v>
      </c>
      <c r="AB178" s="179"/>
      <c r="AC178" s="179"/>
      <c r="AD178" s="180"/>
      <c r="AE178" s="181">
        <f t="shared" si="104"/>
        <v>64.75</v>
      </c>
      <c r="AF178" s="182"/>
      <c r="AG178" s="183"/>
      <c r="AH178" s="184">
        <f t="shared" si="105"/>
        <v>670.16</v>
      </c>
      <c r="AI178" s="184"/>
      <c r="AJ178" s="184"/>
      <c r="AK178" s="184"/>
      <c r="AL178" s="184"/>
      <c r="AM178" s="185"/>
    </row>
    <row r="179" spans="1:52" ht="60" customHeight="1" x14ac:dyDescent="0.2">
      <c r="A179" s="76" t="s">
        <v>374</v>
      </c>
      <c r="B179" s="163" t="s">
        <v>289</v>
      </c>
      <c r="C179" s="164"/>
      <c r="D179" s="165" t="s">
        <v>47</v>
      </c>
      <c r="E179" s="166"/>
      <c r="F179" s="167" t="s">
        <v>288</v>
      </c>
      <c r="G179" s="168"/>
      <c r="H179" s="168"/>
      <c r="I179" s="168"/>
      <c r="J179" s="168"/>
      <c r="K179" s="168"/>
      <c r="L179" s="168"/>
      <c r="M179" s="168"/>
      <c r="N179" s="168"/>
      <c r="O179" s="168"/>
      <c r="P179" s="168"/>
      <c r="Q179" s="168"/>
      <c r="R179" s="169"/>
      <c r="S179" s="170" t="s">
        <v>27</v>
      </c>
      <c r="T179" s="171"/>
      <c r="U179" s="172">
        <v>3</v>
      </c>
      <c r="V179" s="173"/>
      <c r="W179" s="174"/>
      <c r="X179" s="186">
        <v>107.69</v>
      </c>
      <c r="Y179" s="187"/>
      <c r="Z179" s="187"/>
      <c r="AA179" s="178">
        <f t="shared" si="103"/>
        <v>323.07</v>
      </c>
      <c r="AB179" s="179"/>
      <c r="AC179" s="179"/>
      <c r="AD179" s="180"/>
      <c r="AE179" s="181">
        <f t="shared" si="104"/>
        <v>132.22</v>
      </c>
      <c r="AF179" s="182"/>
      <c r="AG179" s="183"/>
      <c r="AH179" s="184">
        <f t="shared" si="105"/>
        <v>396.66</v>
      </c>
      <c r="AI179" s="184"/>
      <c r="AJ179" s="184"/>
      <c r="AK179" s="184"/>
      <c r="AL179" s="184"/>
      <c r="AM179" s="185"/>
    </row>
    <row r="180" spans="1:52" ht="60" customHeight="1" x14ac:dyDescent="0.2">
      <c r="A180" s="76" t="s">
        <v>375</v>
      </c>
      <c r="B180" s="163" t="s">
        <v>127</v>
      </c>
      <c r="C180" s="164"/>
      <c r="D180" s="165" t="s">
        <v>47</v>
      </c>
      <c r="E180" s="166"/>
      <c r="F180" s="167" t="s">
        <v>143</v>
      </c>
      <c r="G180" s="168"/>
      <c r="H180" s="168"/>
      <c r="I180" s="168"/>
      <c r="J180" s="168"/>
      <c r="K180" s="168"/>
      <c r="L180" s="168"/>
      <c r="M180" s="168"/>
      <c r="N180" s="168"/>
      <c r="O180" s="168"/>
      <c r="P180" s="168"/>
      <c r="Q180" s="168"/>
      <c r="R180" s="169"/>
      <c r="S180" s="170" t="s">
        <v>27</v>
      </c>
      <c r="T180" s="171"/>
      <c r="U180" s="172">
        <v>3</v>
      </c>
      <c r="V180" s="173"/>
      <c r="W180" s="174"/>
      <c r="X180" s="186">
        <v>305.85000000000002</v>
      </c>
      <c r="Y180" s="187"/>
      <c r="Z180" s="188"/>
      <c r="AA180" s="178">
        <f t="shared" si="103"/>
        <v>917.55</v>
      </c>
      <c r="AB180" s="179"/>
      <c r="AC180" s="179"/>
      <c r="AD180" s="180"/>
      <c r="AE180" s="181">
        <f t="shared" si="104"/>
        <v>375.52</v>
      </c>
      <c r="AF180" s="182"/>
      <c r="AG180" s="183"/>
      <c r="AH180" s="189">
        <f t="shared" si="105"/>
        <v>1126.56</v>
      </c>
      <c r="AI180" s="182"/>
      <c r="AJ180" s="182"/>
      <c r="AK180" s="182"/>
      <c r="AL180" s="182"/>
      <c r="AM180" s="190"/>
    </row>
    <row r="181" spans="1:52" ht="30" customHeight="1" x14ac:dyDescent="0.2">
      <c r="A181" s="66">
        <v>13</v>
      </c>
      <c r="B181" s="193"/>
      <c r="C181" s="194"/>
      <c r="D181" s="195"/>
      <c r="E181" s="196"/>
      <c r="F181" s="197" t="s">
        <v>185</v>
      </c>
      <c r="G181" s="198"/>
      <c r="H181" s="198"/>
      <c r="I181" s="198"/>
      <c r="J181" s="198"/>
      <c r="K181" s="198"/>
      <c r="L181" s="198"/>
      <c r="M181" s="198"/>
      <c r="N181" s="198"/>
      <c r="O181" s="198"/>
      <c r="P181" s="198"/>
      <c r="Q181" s="198"/>
      <c r="R181" s="199"/>
      <c r="S181" s="200"/>
      <c r="T181" s="201"/>
      <c r="U181" s="202"/>
      <c r="V181" s="203"/>
      <c r="W181" s="204"/>
      <c r="X181" s="205"/>
      <c r="Y181" s="206"/>
      <c r="Z181" s="207"/>
      <c r="AA181" s="208"/>
      <c r="AB181" s="209"/>
      <c r="AC181" s="209"/>
      <c r="AD181" s="210"/>
      <c r="AE181" s="211"/>
      <c r="AF181" s="209"/>
      <c r="AG181" s="212"/>
      <c r="AH181" s="213">
        <f>AH182+AH183+AH184+AH185+AH186+AH187+AH188+AH189+AH190</f>
        <v>15667.75</v>
      </c>
      <c r="AI181" s="214"/>
      <c r="AJ181" s="214"/>
      <c r="AK181" s="214"/>
      <c r="AL181" s="214"/>
      <c r="AM181" s="215"/>
    </row>
    <row r="182" spans="1:52" ht="90" customHeight="1" x14ac:dyDescent="0.2">
      <c r="A182" s="76" t="s">
        <v>304</v>
      </c>
      <c r="B182" s="163" t="s">
        <v>165</v>
      </c>
      <c r="C182" s="164"/>
      <c r="D182" s="165" t="s">
        <v>47</v>
      </c>
      <c r="E182" s="166"/>
      <c r="F182" s="167" t="s">
        <v>290</v>
      </c>
      <c r="G182" s="168"/>
      <c r="H182" s="168"/>
      <c r="I182" s="168"/>
      <c r="J182" s="168"/>
      <c r="K182" s="168"/>
      <c r="L182" s="168"/>
      <c r="M182" s="168"/>
      <c r="N182" s="168"/>
      <c r="O182" s="168"/>
      <c r="P182" s="168"/>
      <c r="Q182" s="168"/>
      <c r="R182" s="169"/>
      <c r="S182" s="170" t="s">
        <v>27</v>
      </c>
      <c r="T182" s="171"/>
      <c r="U182" s="172">
        <v>3</v>
      </c>
      <c r="V182" s="173"/>
      <c r="W182" s="174"/>
      <c r="X182" s="186">
        <v>181.5</v>
      </c>
      <c r="Y182" s="187"/>
      <c r="Z182" s="188"/>
      <c r="AA182" s="178">
        <f t="shared" ref="AA182:AA185" si="106">ROUND(X182*U182,2)</f>
        <v>544.5</v>
      </c>
      <c r="AB182" s="179"/>
      <c r="AC182" s="179"/>
      <c r="AD182" s="180"/>
      <c r="AE182" s="181">
        <f t="shared" ref="AE182:AE185" si="107">ROUND(X182*(1+AI$23),2)</f>
        <v>222.85</v>
      </c>
      <c r="AF182" s="182"/>
      <c r="AG182" s="183"/>
      <c r="AH182" s="189">
        <f>ROUND(AE182*U182,2)</f>
        <v>668.55</v>
      </c>
      <c r="AI182" s="182"/>
      <c r="AJ182" s="182"/>
      <c r="AK182" s="182"/>
      <c r="AL182" s="182"/>
      <c r="AM182" s="190"/>
    </row>
    <row r="183" spans="1:52" ht="99.95" customHeight="1" x14ac:dyDescent="0.2">
      <c r="A183" s="76" t="s">
        <v>305</v>
      </c>
      <c r="B183" s="163" t="s">
        <v>247</v>
      </c>
      <c r="C183" s="164"/>
      <c r="D183" s="165" t="s">
        <v>47</v>
      </c>
      <c r="E183" s="166"/>
      <c r="F183" s="167" t="s">
        <v>381</v>
      </c>
      <c r="G183" s="168"/>
      <c r="H183" s="168"/>
      <c r="I183" s="168"/>
      <c r="J183" s="168"/>
      <c r="K183" s="168"/>
      <c r="L183" s="168"/>
      <c r="M183" s="168"/>
      <c r="N183" s="168"/>
      <c r="O183" s="168"/>
      <c r="P183" s="168"/>
      <c r="Q183" s="168"/>
      <c r="R183" s="169"/>
      <c r="S183" s="170" t="s">
        <v>27</v>
      </c>
      <c r="T183" s="171"/>
      <c r="U183" s="172">
        <v>1</v>
      </c>
      <c r="V183" s="173"/>
      <c r="W183" s="174"/>
      <c r="X183" s="186">
        <v>274.83</v>
      </c>
      <c r="Y183" s="187"/>
      <c r="Z183" s="187"/>
      <c r="AA183" s="178">
        <f t="shared" si="106"/>
        <v>274.83</v>
      </c>
      <c r="AB183" s="179"/>
      <c r="AC183" s="179"/>
      <c r="AD183" s="180"/>
      <c r="AE183" s="181">
        <f t="shared" si="107"/>
        <v>337.44</v>
      </c>
      <c r="AF183" s="182"/>
      <c r="AG183" s="183"/>
      <c r="AH183" s="184">
        <f t="shared" ref="AH183:AH185" si="108">ROUND(AE183*U183,2)</f>
        <v>337.44</v>
      </c>
      <c r="AI183" s="184"/>
      <c r="AJ183" s="184"/>
      <c r="AK183" s="184"/>
      <c r="AL183" s="184"/>
      <c r="AM183" s="185"/>
      <c r="AZ183" s="102"/>
    </row>
    <row r="184" spans="1:52" ht="80.099999999999994" customHeight="1" x14ac:dyDescent="0.2">
      <c r="A184" s="76" t="s">
        <v>306</v>
      </c>
      <c r="B184" s="163" t="s">
        <v>248</v>
      </c>
      <c r="C184" s="164"/>
      <c r="D184" s="165" t="s">
        <v>47</v>
      </c>
      <c r="E184" s="166"/>
      <c r="F184" s="167" t="s">
        <v>382</v>
      </c>
      <c r="G184" s="168"/>
      <c r="H184" s="168"/>
      <c r="I184" s="168"/>
      <c r="J184" s="168"/>
      <c r="K184" s="168"/>
      <c r="L184" s="168"/>
      <c r="M184" s="168"/>
      <c r="N184" s="168"/>
      <c r="O184" s="168"/>
      <c r="P184" s="168"/>
      <c r="Q184" s="168"/>
      <c r="R184" s="169"/>
      <c r="S184" s="170" t="s">
        <v>27</v>
      </c>
      <c r="T184" s="171"/>
      <c r="U184" s="172">
        <v>3</v>
      </c>
      <c r="V184" s="173"/>
      <c r="W184" s="174"/>
      <c r="X184" s="186">
        <v>122.52</v>
      </c>
      <c r="Y184" s="187"/>
      <c r="Z184" s="187"/>
      <c r="AA184" s="178">
        <f t="shared" si="106"/>
        <v>367.56</v>
      </c>
      <c r="AB184" s="179"/>
      <c r="AC184" s="179"/>
      <c r="AD184" s="180"/>
      <c r="AE184" s="181">
        <f t="shared" si="107"/>
        <v>150.43</v>
      </c>
      <c r="AF184" s="182"/>
      <c r="AG184" s="183"/>
      <c r="AH184" s="184">
        <f t="shared" si="108"/>
        <v>451.29</v>
      </c>
      <c r="AI184" s="184"/>
      <c r="AJ184" s="184"/>
      <c r="AK184" s="184"/>
      <c r="AL184" s="184"/>
      <c r="AM184" s="185"/>
      <c r="AZ184" s="102"/>
    </row>
    <row r="185" spans="1:52" ht="120" customHeight="1" x14ac:dyDescent="0.2">
      <c r="A185" s="76" t="s">
        <v>307</v>
      </c>
      <c r="B185" s="163" t="s">
        <v>249</v>
      </c>
      <c r="C185" s="164"/>
      <c r="D185" s="165" t="s">
        <v>47</v>
      </c>
      <c r="E185" s="166"/>
      <c r="F185" s="167" t="s">
        <v>387</v>
      </c>
      <c r="G185" s="168"/>
      <c r="H185" s="168"/>
      <c r="I185" s="168"/>
      <c r="J185" s="168"/>
      <c r="K185" s="168"/>
      <c r="L185" s="168"/>
      <c r="M185" s="168"/>
      <c r="N185" s="168"/>
      <c r="O185" s="168"/>
      <c r="P185" s="168"/>
      <c r="Q185" s="168"/>
      <c r="R185" s="169"/>
      <c r="S185" s="170" t="s">
        <v>27</v>
      </c>
      <c r="T185" s="171"/>
      <c r="U185" s="172">
        <v>6</v>
      </c>
      <c r="V185" s="173"/>
      <c r="W185" s="174"/>
      <c r="X185" s="186">
        <v>420.54</v>
      </c>
      <c r="Y185" s="187"/>
      <c r="Z185" s="187"/>
      <c r="AA185" s="178">
        <f t="shared" si="106"/>
        <v>2523.2399999999998</v>
      </c>
      <c r="AB185" s="179"/>
      <c r="AC185" s="179"/>
      <c r="AD185" s="180"/>
      <c r="AE185" s="181">
        <f t="shared" si="107"/>
        <v>516.34</v>
      </c>
      <c r="AF185" s="182"/>
      <c r="AG185" s="183"/>
      <c r="AH185" s="184">
        <f t="shared" si="108"/>
        <v>3098.04</v>
      </c>
      <c r="AI185" s="184"/>
      <c r="AJ185" s="184"/>
      <c r="AK185" s="184"/>
      <c r="AL185" s="184"/>
      <c r="AM185" s="185"/>
    </row>
    <row r="186" spans="1:52" ht="50.1" customHeight="1" x14ac:dyDescent="0.2">
      <c r="A186" s="76" t="s">
        <v>308</v>
      </c>
      <c r="B186" s="163">
        <v>102189</v>
      </c>
      <c r="C186" s="164"/>
      <c r="D186" s="165" t="s">
        <v>260</v>
      </c>
      <c r="E186" s="166"/>
      <c r="F186" s="167" t="s">
        <v>292</v>
      </c>
      <c r="G186" s="168"/>
      <c r="H186" s="168"/>
      <c r="I186" s="168"/>
      <c r="J186" s="168"/>
      <c r="K186" s="168"/>
      <c r="L186" s="168"/>
      <c r="M186" s="168"/>
      <c r="N186" s="168"/>
      <c r="O186" s="168"/>
      <c r="P186" s="168"/>
      <c r="Q186" s="168"/>
      <c r="R186" s="169"/>
      <c r="S186" s="170" t="s">
        <v>27</v>
      </c>
      <c r="T186" s="171"/>
      <c r="U186" s="172">
        <v>3</v>
      </c>
      <c r="V186" s="173"/>
      <c r="W186" s="174"/>
      <c r="X186" s="186">
        <v>239.55</v>
      </c>
      <c r="Y186" s="187"/>
      <c r="Z186" s="188"/>
      <c r="AA186" s="178">
        <f t="shared" ref="AA186:AA190" si="109">ROUND(X186*U186,2)</f>
        <v>718.65</v>
      </c>
      <c r="AB186" s="179"/>
      <c r="AC186" s="179"/>
      <c r="AD186" s="180"/>
      <c r="AE186" s="181">
        <f t="shared" ref="AE186:AE190" si="110">ROUND(X186*(1+AI$23),2)</f>
        <v>294.12</v>
      </c>
      <c r="AF186" s="182"/>
      <c r="AG186" s="183"/>
      <c r="AH186" s="189">
        <f t="shared" ref="AH186:AH190" si="111">ROUND(AE186*U186,2)</f>
        <v>882.36</v>
      </c>
      <c r="AI186" s="182"/>
      <c r="AJ186" s="182"/>
      <c r="AK186" s="182"/>
      <c r="AL186" s="182"/>
      <c r="AM186" s="190"/>
    </row>
    <row r="187" spans="1:52" ht="35.1" customHeight="1" x14ac:dyDescent="0.2">
      <c r="A187" s="76" t="s">
        <v>309</v>
      </c>
      <c r="B187" s="163">
        <v>102181</v>
      </c>
      <c r="C187" s="164"/>
      <c r="D187" s="165" t="s">
        <v>260</v>
      </c>
      <c r="E187" s="166"/>
      <c r="F187" s="167" t="s">
        <v>291</v>
      </c>
      <c r="G187" s="168"/>
      <c r="H187" s="168"/>
      <c r="I187" s="168"/>
      <c r="J187" s="168"/>
      <c r="K187" s="168"/>
      <c r="L187" s="168"/>
      <c r="M187" s="168"/>
      <c r="N187" s="168"/>
      <c r="O187" s="168"/>
      <c r="P187" s="168"/>
      <c r="Q187" s="168"/>
      <c r="R187" s="169"/>
      <c r="S187" s="170" t="s">
        <v>48</v>
      </c>
      <c r="T187" s="171"/>
      <c r="U187" s="172">
        <v>15.12</v>
      </c>
      <c r="V187" s="173"/>
      <c r="W187" s="174"/>
      <c r="X187" s="186">
        <v>339.71</v>
      </c>
      <c r="Y187" s="187"/>
      <c r="Z187" s="188"/>
      <c r="AA187" s="178">
        <f t="shared" si="109"/>
        <v>5136.42</v>
      </c>
      <c r="AB187" s="179"/>
      <c r="AC187" s="179"/>
      <c r="AD187" s="180"/>
      <c r="AE187" s="181">
        <f t="shared" si="110"/>
        <v>417.1</v>
      </c>
      <c r="AF187" s="182"/>
      <c r="AG187" s="183"/>
      <c r="AH187" s="189">
        <f t="shared" si="111"/>
        <v>6306.55</v>
      </c>
      <c r="AI187" s="182"/>
      <c r="AJ187" s="182"/>
      <c r="AK187" s="182"/>
      <c r="AL187" s="182"/>
      <c r="AM187" s="190"/>
    </row>
    <row r="188" spans="1:52" ht="50.1" customHeight="1" x14ac:dyDescent="0.2">
      <c r="A188" s="76" t="s">
        <v>310</v>
      </c>
      <c r="B188" s="163" t="s">
        <v>72</v>
      </c>
      <c r="C188" s="164"/>
      <c r="D188" s="165" t="s">
        <v>47</v>
      </c>
      <c r="E188" s="166"/>
      <c r="F188" s="167" t="s">
        <v>302</v>
      </c>
      <c r="G188" s="168"/>
      <c r="H188" s="168"/>
      <c r="I188" s="168"/>
      <c r="J188" s="168"/>
      <c r="K188" s="168"/>
      <c r="L188" s="168"/>
      <c r="M188" s="168"/>
      <c r="N188" s="168"/>
      <c r="O188" s="168"/>
      <c r="P188" s="168"/>
      <c r="Q188" s="168"/>
      <c r="R188" s="169"/>
      <c r="S188" s="170" t="s">
        <v>48</v>
      </c>
      <c r="T188" s="171"/>
      <c r="U188" s="172">
        <v>123.54</v>
      </c>
      <c r="V188" s="173"/>
      <c r="W188" s="174"/>
      <c r="X188" s="186">
        <v>8.2100000000000009</v>
      </c>
      <c r="Y188" s="187"/>
      <c r="Z188" s="188"/>
      <c r="AA188" s="178">
        <f t="shared" ref="AA188" si="112">ROUND(X188*U188,2)</f>
        <v>1014.26</v>
      </c>
      <c r="AB188" s="179"/>
      <c r="AC188" s="179"/>
      <c r="AD188" s="180"/>
      <c r="AE188" s="181">
        <f t="shared" ref="AE188" si="113">ROUND(X188*(1+AI$23),2)</f>
        <v>10.08</v>
      </c>
      <c r="AF188" s="182"/>
      <c r="AG188" s="183"/>
      <c r="AH188" s="189">
        <f t="shared" ref="AH188" si="114">ROUND(AE188*U188,2)</f>
        <v>1245.28</v>
      </c>
      <c r="AI188" s="182"/>
      <c r="AJ188" s="182"/>
      <c r="AK188" s="182"/>
      <c r="AL188" s="182"/>
      <c r="AM188" s="190"/>
    </row>
    <row r="189" spans="1:52" ht="35.1" customHeight="1" x14ac:dyDescent="0.2">
      <c r="A189" s="76" t="s">
        <v>311</v>
      </c>
      <c r="B189" s="163" t="s">
        <v>301</v>
      </c>
      <c r="C189" s="164"/>
      <c r="D189" s="165" t="s">
        <v>47</v>
      </c>
      <c r="E189" s="166"/>
      <c r="F189" s="167" t="s">
        <v>300</v>
      </c>
      <c r="G189" s="168"/>
      <c r="H189" s="168"/>
      <c r="I189" s="168"/>
      <c r="J189" s="168"/>
      <c r="K189" s="168"/>
      <c r="L189" s="168"/>
      <c r="M189" s="168"/>
      <c r="N189" s="168"/>
      <c r="O189" s="168"/>
      <c r="P189" s="168"/>
      <c r="Q189" s="168"/>
      <c r="R189" s="169"/>
      <c r="S189" s="170" t="s">
        <v>49</v>
      </c>
      <c r="T189" s="171"/>
      <c r="U189" s="172">
        <v>75.180000000000007</v>
      </c>
      <c r="V189" s="173"/>
      <c r="W189" s="174"/>
      <c r="X189" s="186">
        <v>17.7</v>
      </c>
      <c r="Y189" s="187"/>
      <c r="Z189" s="188"/>
      <c r="AA189" s="178">
        <f t="shared" si="109"/>
        <v>1330.69</v>
      </c>
      <c r="AB189" s="179"/>
      <c r="AC189" s="179"/>
      <c r="AD189" s="180"/>
      <c r="AE189" s="181">
        <f t="shared" si="110"/>
        <v>21.73</v>
      </c>
      <c r="AF189" s="182"/>
      <c r="AG189" s="183"/>
      <c r="AH189" s="189">
        <f t="shared" si="111"/>
        <v>1633.66</v>
      </c>
      <c r="AI189" s="182"/>
      <c r="AJ189" s="182"/>
      <c r="AK189" s="182"/>
      <c r="AL189" s="182"/>
      <c r="AM189" s="190"/>
    </row>
    <row r="190" spans="1:52" ht="35.1" customHeight="1" x14ac:dyDescent="0.2">
      <c r="A190" s="76" t="s">
        <v>312</v>
      </c>
      <c r="B190" s="163" t="s">
        <v>107</v>
      </c>
      <c r="C190" s="164"/>
      <c r="D190" s="165" t="s">
        <v>47</v>
      </c>
      <c r="E190" s="166"/>
      <c r="F190" s="167" t="s">
        <v>287</v>
      </c>
      <c r="G190" s="168"/>
      <c r="H190" s="168"/>
      <c r="I190" s="168"/>
      <c r="J190" s="168"/>
      <c r="K190" s="168"/>
      <c r="L190" s="168"/>
      <c r="M190" s="168"/>
      <c r="N190" s="168"/>
      <c r="O190" s="168"/>
      <c r="P190" s="168"/>
      <c r="Q190" s="168"/>
      <c r="R190" s="169"/>
      <c r="S190" s="170" t="s">
        <v>49</v>
      </c>
      <c r="T190" s="171"/>
      <c r="U190" s="172">
        <v>48.36</v>
      </c>
      <c r="V190" s="173"/>
      <c r="W190" s="174"/>
      <c r="X190" s="186">
        <v>17.59</v>
      </c>
      <c r="Y190" s="187"/>
      <c r="Z190" s="187"/>
      <c r="AA190" s="178">
        <f t="shared" si="109"/>
        <v>850.65</v>
      </c>
      <c r="AB190" s="179"/>
      <c r="AC190" s="179"/>
      <c r="AD190" s="180"/>
      <c r="AE190" s="181">
        <f t="shared" si="110"/>
        <v>21.6</v>
      </c>
      <c r="AF190" s="182"/>
      <c r="AG190" s="183"/>
      <c r="AH190" s="184">
        <f t="shared" si="111"/>
        <v>1044.58</v>
      </c>
      <c r="AI190" s="184"/>
      <c r="AJ190" s="184"/>
      <c r="AK190" s="184"/>
      <c r="AL190" s="184"/>
      <c r="AM190" s="185"/>
    </row>
    <row r="191" spans="1:52" ht="35.1" customHeight="1" x14ac:dyDescent="0.2">
      <c r="A191" s="66">
        <v>14</v>
      </c>
      <c r="B191" s="193"/>
      <c r="C191" s="194"/>
      <c r="D191" s="195"/>
      <c r="E191" s="196"/>
      <c r="F191" s="197" t="s">
        <v>186</v>
      </c>
      <c r="G191" s="198"/>
      <c r="H191" s="198"/>
      <c r="I191" s="198"/>
      <c r="J191" s="198"/>
      <c r="K191" s="198"/>
      <c r="L191" s="198"/>
      <c r="M191" s="198"/>
      <c r="N191" s="198"/>
      <c r="O191" s="198"/>
      <c r="P191" s="198"/>
      <c r="Q191" s="198"/>
      <c r="R191" s="199"/>
      <c r="S191" s="200"/>
      <c r="T191" s="201"/>
      <c r="U191" s="202"/>
      <c r="V191" s="203"/>
      <c r="W191" s="204"/>
      <c r="X191" s="205"/>
      <c r="Y191" s="206"/>
      <c r="Z191" s="207"/>
      <c r="AA191" s="219"/>
      <c r="AB191" s="220"/>
      <c r="AC191" s="220"/>
      <c r="AD191" s="221"/>
      <c r="AE191" s="222"/>
      <c r="AF191" s="223"/>
      <c r="AG191" s="223"/>
      <c r="AH191" s="224">
        <f>AH192+AH193+AH194+AH196+AH195</f>
        <v>41583.040000000008</v>
      </c>
      <c r="AI191" s="224"/>
      <c r="AJ191" s="224"/>
      <c r="AK191" s="224"/>
      <c r="AL191" s="224"/>
      <c r="AM191" s="225"/>
    </row>
    <row r="192" spans="1:52" ht="35.1" customHeight="1" x14ac:dyDescent="0.2">
      <c r="A192" s="76" t="s">
        <v>313</v>
      </c>
      <c r="B192" s="163" t="s">
        <v>294</v>
      </c>
      <c r="C192" s="164"/>
      <c r="D192" s="165" t="s">
        <v>47</v>
      </c>
      <c r="E192" s="166"/>
      <c r="F192" s="167" t="s">
        <v>293</v>
      </c>
      <c r="G192" s="168"/>
      <c r="H192" s="168"/>
      <c r="I192" s="168"/>
      <c r="J192" s="168"/>
      <c r="K192" s="168"/>
      <c r="L192" s="168"/>
      <c r="M192" s="168"/>
      <c r="N192" s="168"/>
      <c r="O192" s="168"/>
      <c r="P192" s="168"/>
      <c r="Q192" s="168"/>
      <c r="R192" s="169"/>
      <c r="S192" s="170" t="s">
        <v>48</v>
      </c>
      <c r="T192" s="171"/>
      <c r="U192" s="172">
        <v>113.41</v>
      </c>
      <c r="V192" s="173"/>
      <c r="W192" s="174"/>
      <c r="X192" s="186">
        <v>113.52</v>
      </c>
      <c r="Y192" s="187"/>
      <c r="Z192" s="188"/>
      <c r="AA192" s="178">
        <f>ROUND(X192*U192,2)</f>
        <v>12874.3</v>
      </c>
      <c r="AB192" s="179"/>
      <c r="AC192" s="179"/>
      <c r="AD192" s="180"/>
      <c r="AE192" s="181">
        <f>ROUND(X192*(1+AI$23),2)</f>
        <v>139.38</v>
      </c>
      <c r="AF192" s="182"/>
      <c r="AG192" s="183"/>
      <c r="AH192" s="189">
        <f>ROUND(AE192*U192,2)</f>
        <v>15807.09</v>
      </c>
      <c r="AI192" s="182"/>
      <c r="AJ192" s="182"/>
      <c r="AK192" s="182"/>
      <c r="AL192" s="182"/>
      <c r="AM192" s="190"/>
    </row>
    <row r="193" spans="1:52" ht="35.1" customHeight="1" x14ac:dyDescent="0.2">
      <c r="A193" s="76" t="s">
        <v>314</v>
      </c>
      <c r="B193" s="163" t="s">
        <v>296</v>
      </c>
      <c r="C193" s="164"/>
      <c r="D193" s="165" t="s">
        <v>47</v>
      </c>
      <c r="E193" s="166"/>
      <c r="F193" s="167" t="s">
        <v>295</v>
      </c>
      <c r="G193" s="168"/>
      <c r="H193" s="168"/>
      <c r="I193" s="168"/>
      <c r="J193" s="168"/>
      <c r="K193" s="168"/>
      <c r="L193" s="168"/>
      <c r="M193" s="168"/>
      <c r="N193" s="168"/>
      <c r="O193" s="168"/>
      <c r="P193" s="168"/>
      <c r="Q193" s="168"/>
      <c r="R193" s="169"/>
      <c r="S193" s="170" t="s">
        <v>48</v>
      </c>
      <c r="T193" s="171"/>
      <c r="U193" s="172">
        <v>113.41</v>
      </c>
      <c r="V193" s="173"/>
      <c r="W193" s="174"/>
      <c r="X193" s="186">
        <v>137.79</v>
      </c>
      <c r="Y193" s="187"/>
      <c r="Z193" s="188"/>
      <c r="AA193" s="178">
        <f t="shared" ref="AA193:AA194" si="115">ROUND(X193*U193,2)</f>
        <v>15626.76</v>
      </c>
      <c r="AB193" s="179"/>
      <c r="AC193" s="179"/>
      <c r="AD193" s="180"/>
      <c r="AE193" s="181">
        <f t="shared" ref="AE193:AE194" si="116">ROUND(X193*(1+AI$23),2)</f>
        <v>169.18</v>
      </c>
      <c r="AF193" s="182"/>
      <c r="AG193" s="183"/>
      <c r="AH193" s="189">
        <f t="shared" ref="AH193:AH194" si="117">ROUND(AE193*U193,2)</f>
        <v>19186.7</v>
      </c>
      <c r="AI193" s="182"/>
      <c r="AJ193" s="182"/>
      <c r="AK193" s="182"/>
      <c r="AL193" s="182"/>
      <c r="AM193" s="190"/>
    </row>
    <row r="194" spans="1:52" ht="35.1" customHeight="1" x14ac:dyDescent="0.2">
      <c r="A194" s="76" t="s">
        <v>315</v>
      </c>
      <c r="B194" s="163" t="s">
        <v>297</v>
      </c>
      <c r="C194" s="164"/>
      <c r="D194" s="165" t="s">
        <v>47</v>
      </c>
      <c r="E194" s="166"/>
      <c r="F194" s="167" t="s">
        <v>470</v>
      </c>
      <c r="G194" s="168"/>
      <c r="H194" s="168"/>
      <c r="I194" s="168"/>
      <c r="J194" s="168"/>
      <c r="K194" s="168"/>
      <c r="L194" s="168"/>
      <c r="M194" s="168"/>
      <c r="N194" s="168"/>
      <c r="O194" s="168"/>
      <c r="P194" s="168"/>
      <c r="Q194" s="168"/>
      <c r="R194" s="169"/>
      <c r="S194" s="170" t="s">
        <v>97</v>
      </c>
      <c r="T194" s="171"/>
      <c r="U194" s="172">
        <v>20</v>
      </c>
      <c r="V194" s="173"/>
      <c r="W194" s="174"/>
      <c r="X194" s="186">
        <v>48.21</v>
      </c>
      <c r="Y194" s="187"/>
      <c r="Z194" s="188"/>
      <c r="AA194" s="178">
        <f t="shared" si="115"/>
        <v>964.2</v>
      </c>
      <c r="AB194" s="179"/>
      <c r="AC194" s="179"/>
      <c r="AD194" s="180"/>
      <c r="AE194" s="181">
        <f t="shared" si="116"/>
        <v>59.19</v>
      </c>
      <c r="AF194" s="182"/>
      <c r="AG194" s="183"/>
      <c r="AH194" s="189">
        <f t="shared" si="117"/>
        <v>1183.8</v>
      </c>
      <c r="AI194" s="182"/>
      <c r="AJ194" s="182"/>
      <c r="AK194" s="182"/>
      <c r="AL194" s="182"/>
      <c r="AM194" s="190"/>
    </row>
    <row r="195" spans="1:52" ht="50.1" customHeight="1" x14ac:dyDescent="0.2">
      <c r="A195" s="76" t="s">
        <v>316</v>
      </c>
      <c r="B195" s="163" t="s">
        <v>326</v>
      </c>
      <c r="C195" s="164"/>
      <c r="D195" s="165" t="s">
        <v>47</v>
      </c>
      <c r="E195" s="166"/>
      <c r="F195" s="167" t="s">
        <v>388</v>
      </c>
      <c r="G195" s="168"/>
      <c r="H195" s="168"/>
      <c r="I195" s="168"/>
      <c r="J195" s="168"/>
      <c r="K195" s="168"/>
      <c r="L195" s="168"/>
      <c r="M195" s="168"/>
      <c r="N195" s="168"/>
      <c r="O195" s="168"/>
      <c r="P195" s="168"/>
      <c r="Q195" s="168"/>
      <c r="R195" s="169"/>
      <c r="S195" s="170" t="s">
        <v>49</v>
      </c>
      <c r="T195" s="171"/>
      <c r="U195" s="172">
        <v>113.41</v>
      </c>
      <c r="V195" s="173"/>
      <c r="W195" s="174"/>
      <c r="X195" s="186">
        <v>27.92</v>
      </c>
      <c r="Y195" s="187"/>
      <c r="Z195" s="188"/>
      <c r="AA195" s="178">
        <f t="shared" ref="AA195" si="118">ROUND(X195*U195,2)</f>
        <v>3166.41</v>
      </c>
      <c r="AB195" s="179"/>
      <c r="AC195" s="179"/>
      <c r="AD195" s="180"/>
      <c r="AE195" s="181">
        <f t="shared" ref="AE195" si="119">ROUND(X195*(1+AI$23),2)</f>
        <v>34.28</v>
      </c>
      <c r="AF195" s="182"/>
      <c r="AG195" s="183"/>
      <c r="AH195" s="189">
        <f t="shared" ref="AH195" si="120">ROUND(AE195*U195,2)</f>
        <v>3887.69</v>
      </c>
      <c r="AI195" s="182"/>
      <c r="AJ195" s="182"/>
      <c r="AK195" s="182"/>
      <c r="AL195" s="182"/>
      <c r="AM195" s="190"/>
    </row>
    <row r="196" spans="1:52" ht="50.1" customHeight="1" x14ac:dyDescent="0.2">
      <c r="A196" s="76" t="s">
        <v>325</v>
      </c>
      <c r="B196" s="163" t="s">
        <v>299</v>
      </c>
      <c r="C196" s="164"/>
      <c r="D196" s="165" t="s">
        <v>47</v>
      </c>
      <c r="E196" s="166"/>
      <c r="F196" s="167" t="s">
        <v>298</v>
      </c>
      <c r="G196" s="168"/>
      <c r="H196" s="168"/>
      <c r="I196" s="168"/>
      <c r="J196" s="168"/>
      <c r="K196" s="168"/>
      <c r="L196" s="168"/>
      <c r="M196" s="168"/>
      <c r="N196" s="168"/>
      <c r="O196" s="168"/>
      <c r="P196" s="168"/>
      <c r="Q196" s="168"/>
      <c r="R196" s="169"/>
      <c r="S196" s="170" t="s">
        <v>97</v>
      </c>
      <c r="T196" s="171"/>
      <c r="U196" s="172">
        <v>12</v>
      </c>
      <c r="V196" s="173"/>
      <c r="W196" s="174"/>
      <c r="X196" s="186">
        <v>103.01</v>
      </c>
      <c r="Y196" s="187"/>
      <c r="Z196" s="188"/>
      <c r="AA196" s="178">
        <f t="shared" ref="AA196" si="121">ROUND(X196*U196,2)</f>
        <v>1236.1199999999999</v>
      </c>
      <c r="AB196" s="179"/>
      <c r="AC196" s="179"/>
      <c r="AD196" s="180"/>
      <c r="AE196" s="181">
        <f t="shared" ref="AE196" si="122">ROUND(X196*(1+AI$23),2)</f>
        <v>126.48</v>
      </c>
      <c r="AF196" s="182"/>
      <c r="AG196" s="183"/>
      <c r="AH196" s="189">
        <f t="shared" ref="AH196" si="123">ROUND(AE196*U196,2)</f>
        <v>1517.76</v>
      </c>
      <c r="AI196" s="182"/>
      <c r="AJ196" s="182"/>
      <c r="AK196" s="182"/>
      <c r="AL196" s="182"/>
      <c r="AM196" s="190"/>
    </row>
    <row r="197" spans="1:52" ht="35.1" customHeight="1" x14ac:dyDescent="0.2">
      <c r="A197" s="66">
        <v>15</v>
      </c>
      <c r="B197" s="193"/>
      <c r="C197" s="194"/>
      <c r="D197" s="195"/>
      <c r="E197" s="196"/>
      <c r="F197" s="197" t="s">
        <v>187</v>
      </c>
      <c r="G197" s="198"/>
      <c r="H197" s="198"/>
      <c r="I197" s="198"/>
      <c r="J197" s="198"/>
      <c r="K197" s="198"/>
      <c r="L197" s="198"/>
      <c r="M197" s="198"/>
      <c r="N197" s="198"/>
      <c r="O197" s="198"/>
      <c r="P197" s="198"/>
      <c r="Q197" s="198"/>
      <c r="R197" s="199"/>
      <c r="S197" s="200"/>
      <c r="T197" s="201"/>
      <c r="U197" s="202"/>
      <c r="V197" s="203"/>
      <c r="W197" s="204"/>
      <c r="X197" s="205"/>
      <c r="Y197" s="206"/>
      <c r="Z197" s="207"/>
      <c r="AA197" s="219"/>
      <c r="AB197" s="220"/>
      <c r="AC197" s="220"/>
      <c r="AD197" s="221"/>
      <c r="AE197" s="222"/>
      <c r="AF197" s="223"/>
      <c r="AG197" s="223"/>
      <c r="AH197" s="224">
        <f>AH198+AH199+AH200</f>
        <v>5536.2599999999993</v>
      </c>
      <c r="AI197" s="224"/>
      <c r="AJ197" s="224"/>
      <c r="AK197" s="224"/>
      <c r="AL197" s="224"/>
      <c r="AM197" s="225"/>
      <c r="AZ197" s="102"/>
    </row>
    <row r="198" spans="1:52" ht="35.1" customHeight="1" x14ac:dyDescent="0.2">
      <c r="A198" s="76" t="s">
        <v>317</v>
      </c>
      <c r="B198" s="163" t="s">
        <v>72</v>
      </c>
      <c r="C198" s="164"/>
      <c r="D198" s="165" t="s">
        <v>47</v>
      </c>
      <c r="E198" s="166"/>
      <c r="F198" s="167" t="s">
        <v>302</v>
      </c>
      <c r="G198" s="168"/>
      <c r="H198" s="168"/>
      <c r="I198" s="168"/>
      <c r="J198" s="168"/>
      <c r="K198" s="168"/>
      <c r="L198" s="168"/>
      <c r="M198" s="168"/>
      <c r="N198" s="168"/>
      <c r="O198" s="168"/>
      <c r="P198" s="168"/>
      <c r="Q198" s="168"/>
      <c r="R198" s="169"/>
      <c r="S198" s="170" t="s">
        <v>48</v>
      </c>
      <c r="T198" s="171"/>
      <c r="U198" s="172">
        <v>123.54</v>
      </c>
      <c r="V198" s="173"/>
      <c r="W198" s="174"/>
      <c r="X198" s="186">
        <v>8.2100000000000009</v>
      </c>
      <c r="Y198" s="187"/>
      <c r="Z198" s="188"/>
      <c r="AA198" s="178">
        <f t="shared" ref="AA198" si="124">ROUND(X198*U198,2)</f>
        <v>1014.26</v>
      </c>
      <c r="AB198" s="179"/>
      <c r="AC198" s="179"/>
      <c r="AD198" s="180"/>
      <c r="AE198" s="181">
        <f t="shared" ref="AE198" si="125">ROUND(X198*(1+AI$23),2)</f>
        <v>10.08</v>
      </c>
      <c r="AF198" s="182"/>
      <c r="AG198" s="183"/>
      <c r="AH198" s="189">
        <f t="shared" ref="AH198" si="126">ROUND(AE198*U198,2)</f>
        <v>1245.28</v>
      </c>
      <c r="AI198" s="182"/>
      <c r="AJ198" s="182"/>
      <c r="AK198" s="182"/>
      <c r="AL198" s="182"/>
      <c r="AM198" s="190"/>
    </row>
    <row r="199" spans="1:52" ht="50.1" customHeight="1" x14ac:dyDescent="0.2">
      <c r="A199" s="76" t="s">
        <v>318</v>
      </c>
      <c r="B199" s="163" t="s">
        <v>74</v>
      </c>
      <c r="C199" s="164"/>
      <c r="D199" s="165" t="s">
        <v>47</v>
      </c>
      <c r="E199" s="166"/>
      <c r="F199" s="167" t="s">
        <v>303</v>
      </c>
      <c r="G199" s="168"/>
      <c r="H199" s="168"/>
      <c r="I199" s="168"/>
      <c r="J199" s="168"/>
      <c r="K199" s="168"/>
      <c r="L199" s="168"/>
      <c r="M199" s="168"/>
      <c r="N199" s="168"/>
      <c r="O199" s="168"/>
      <c r="P199" s="168"/>
      <c r="Q199" s="168"/>
      <c r="R199" s="169"/>
      <c r="S199" s="170" t="s">
        <v>49</v>
      </c>
      <c r="T199" s="171"/>
      <c r="U199" s="172">
        <v>173.69</v>
      </c>
      <c r="V199" s="173"/>
      <c r="W199" s="174"/>
      <c r="X199" s="186">
        <v>17.59</v>
      </c>
      <c r="Y199" s="187"/>
      <c r="Z199" s="188"/>
      <c r="AA199" s="178">
        <f t="shared" ref="AA199" si="127">ROUND(X199*U199,2)</f>
        <v>3055.21</v>
      </c>
      <c r="AB199" s="179"/>
      <c r="AC199" s="179"/>
      <c r="AD199" s="180"/>
      <c r="AE199" s="181">
        <f t="shared" ref="AE199" si="128">ROUND(X199*(1+AI$23),2)</f>
        <v>21.6</v>
      </c>
      <c r="AF199" s="182"/>
      <c r="AG199" s="183"/>
      <c r="AH199" s="189">
        <f t="shared" ref="AH199" si="129">ROUND(AE199*U199,2)</f>
        <v>3751.7</v>
      </c>
      <c r="AI199" s="182"/>
      <c r="AJ199" s="182"/>
      <c r="AK199" s="182"/>
      <c r="AL199" s="182"/>
      <c r="AM199" s="190"/>
    </row>
    <row r="200" spans="1:52" ht="39.950000000000003" customHeight="1" x14ac:dyDescent="0.2">
      <c r="A200" s="76" t="s">
        <v>401</v>
      </c>
      <c r="B200" s="163" t="s">
        <v>51</v>
      </c>
      <c r="C200" s="164"/>
      <c r="D200" s="165" t="s">
        <v>47</v>
      </c>
      <c r="E200" s="166"/>
      <c r="F200" s="167" t="s">
        <v>329</v>
      </c>
      <c r="G200" s="168"/>
      <c r="H200" s="168"/>
      <c r="I200" s="168"/>
      <c r="J200" s="168"/>
      <c r="K200" s="168"/>
      <c r="L200" s="168"/>
      <c r="M200" s="168"/>
      <c r="N200" s="168"/>
      <c r="O200" s="168"/>
      <c r="P200" s="168"/>
      <c r="Q200" s="168"/>
      <c r="R200" s="169"/>
      <c r="S200" s="170" t="s">
        <v>49</v>
      </c>
      <c r="T200" s="171"/>
      <c r="U200" s="172">
        <v>12</v>
      </c>
      <c r="V200" s="173"/>
      <c r="W200" s="174"/>
      <c r="X200" s="191">
        <v>36.6</v>
      </c>
      <c r="Y200" s="192"/>
      <c r="Z200" s="192"/>
      <c r="AA200" s="178">
        <f>U200*X200</f>
        <v>439.20000000000005</v>
      </c>
      <c r="AB200" s="179"/>
      <c r="AC200" s="179"/>
      <c r="AD200" s="180"/>
      <c r="AE200" s="181">
        <f>ROUND(X200*(1+AI$23),2)</f>
        <v>44.94</v>
      </c>
      <c r="AF200" s="182"/>
      <c r="AG200" s="183"/>
      <c r="AH200" s="184">
        <f>U200*AE200</f>
        <v>539.28</v>
      </c>
      <c r="AI200" s="184"/>
      <c r="AJ200" s="184"/>
      <c r="AK200" s="184"/>
      <c r="AL200" s="184"/>
      <c r="AM200" s="185"/>
    </row>
    <row r="201" spans="1:52" ht="39.950000000000003" customHeight="1" x14ac:dyDescent="0.2">
      <c r="A201" s="66">
        <v>16</v>
      </c>
      <c r="B201" s="193"/>
      <c r="C201" s="194"/>
      <c r="D201" s="195"/>
      <c r="E201" s="196"/>
      <c r="F201" s="197" t="s">
        <v>188</v>
      </c>
      <c r="G201" s="198"/>
      <c r="H201" s="198"/>
      <c r="I201" s="198"/>
      <c r="J201" s="198"/>
      <c r="K201" s="198"/>
      <c r="L201" s="198"/>
      <c r="M201" s="198"/>
      <c r="N201" s="198"/>
      <c r="O201" s="198"/>
      <c r="P201" s="198"/>
      <c r="Q201" s="198"/>
      <c r="R201" s="199"/>
      <c r="S201" s="200"/>
      <c r="T201" s="201"/>
      <c r="U201" s="202"/>
      <c r="V201" s="203"/>
      <c r="W201" s="204"/>
      <c r="X201" s="205"/>
      <c r="Y201" s="206"/>
      <c r="Z201" s="207"/>
      <c r="AA201" s="219"/>
      <c r="AB201" s="220"/>
      <c r="AC201" s="220"/>
      <c r="AD201" s="221"/>
      <c r="AE201" s="222"/>
      <c r="AF201" s="223"/>
      <c r="AG201" s="223"/>
      <c r="AH201" s="224">
        <f>AH202+AH203+AH204+AH205+AH208+AH209+AH207+AH210</f>
        <v>25836.239999999994</v>
      </c>
      <c r="AI201" s="224"/>
      <c r="AJ201" s="224"/>
      <c r="AK201" s="224"/>
      <c r="AL201" s="224"/>
      <c r="AM201" s="225"/>
    </row>
    <row r="202" spans="1:52" ht="39.950000000000003" customHeight="1" x14ac:dyDescent="0.2">
      <c r="A202" s="76" t="s">
        <v>319</v>
      </c>
      <c r="B202" s="163" t="s">
        <v>244</v>
      </c>
      <c r="C202" s="164"/>
      <c r="D202" s="165" t="s">
        <v>47</v>
      </c>
      <c r="E202" s="166"/>
      <c r="F202" s="167" t="s">
        <v>268</v>
      </c>
      <c r="G202" s="168"/>
      <c r="H202" s="168"/>
      <c r="I202" s="168"/>
      <c r="J202" s="168"/>
      <c r="K202" s="168"/>
      <c r="L202" s="168"/>
      <c r="M202" s="168"/>
      <c r="N202" s="168"/>
      <c r="O202" s="168"/>
      <c r="P202" s="168"/>
      <c r="Q202" s="168"/>
      <c r="R202" s="169"/>
      <c r="S202" s="170" t="s">
        <v>48</v>
      </c>
      <c r="T202" s="171"/>
      <c r="U202" s="172">
        <v>17.05</v>
      </c>
      <c r="V202" s="173"/>
      <c r="W202" s="174"/>
      <c r="X202" s="186">
        <v>38.090000000000003</v>
      </c>
      <c r="Y202" s="187"/>
      <c r="Z202" s="188"/>
      <c r="AA202" s="178">
        <f>ROUND(X202*U202,2)</f>
        <v>649.42999999999995</v>
      </c>
      <c r="AB202" s="179"/>
      <c r="AC202" s="179"/>
      <c r="AD202" s="180"/>
      <c r="AE202" s="181">
        <f>ROUND(X202*(1+AI$23),2)</f>
        <v>46.77</v>
      </c>
      <c r="AF202" s="182"/>
      <c r="AG202" s="183"/>
      <c r="AH202" s="189">
        <f>ROUND(AE202*U202,2)</f>
        <v>797.43</v>
      </c>
      <c r="AI202" s="182"/>
      <c r="AJ202" s="182"/>
      <c r="AK202" s="182"/>
      <c r="AL202" s="182"/>
      <c r="AM202" s="190"/>
    </row>
    <row r="203" spans="1:52" ht="50.1" customHeight="1" x14ac:dyDescent="0.2">
      <c r="A203" s="76" t="s">
        <v>320</v>
      </c>
      <c r="B203" s="163" t="s">
        <v>245</v>
      </c>
      <c r="C203" s="164"/>
      <c r="D203" s="165" t="s">
        <v>47</v>
      </c>
      <c r="E203" s="166"/>
      <c r="F203" s="167" t="s">
        <v>267</v>
      </c>
      <c r="G203" s="168"/>
      <c r="H203" s="168"/>
      <c r="I203" s="168"/>
      <c r="J203" s="168"/>
      <c r="K203" s="168"/>
      <c r="L203" s="168"/>
      <c r="M203" s="168"/>
      <c r="N203" s="168"/>
      <c r="O203" s="168"/>
      <c r="P203" s="168"/>
      <c r="Q203" s="168"/>
      <c r="R203" s="169"/>
      <c r="S203" s="170" t="s">
        <v>27</v>
      </c>
      <c r="T203" s="171"/>
      <c r="U203" s="172">
        <v>5</v>
      </c>
      <c r="V203" s="173"/>
      <c r="W203" s="174"/>
      <c r="X203" s="186">
        <v>13.48</v>
      </c>
      <c r="Y203" s="187"/>
      <c r="Z203" s="188"/>
      <c r="AA203" s="178">
        <f t="shared" ref="AA203:AA204" si="130">ROUND(X203*U203,2)</f>
        <v>67.400000000000006</v>
      </c>
      <c r="AB203" s="179"/>
      <c r="AC203" s="179"/>
      <c r="AD203" s="180"/>
      <c r="AE203" s="181">
        <f t="shared" ref="AE203:AE204" si="131">ROUND(X203*(1+AI$23),2)</f>
        <v>16.55</v>
      </c>
      <c r="AF203" s="182"/>
      <c r="AG203" s="183"/>
      <c r="AH203" s="189">
        <f t="shared" ref="AH203:AH204" si="132">ROUND(AE203*U203,2)</f>
        <v>82.75</v>
      </c>
      <c r="AI203" s="182"/>
      <c r="AJ203" s="182"/>
      <c r="AK203" s="182"/>
      <c r="AL203" s="182"/>
      <c r="AM203" s="190"/>
    </row>
    <row r="204" spans="1:52" ht="39.950000000000003" customHeight="1" x14ac:dyDescent="0.2">
      <c r="A204" s="76" t="s">
        <v>321</v>
      </c>
      <c r="B204" s="163" t="s">
        <v>246</v>
      </c>
      <c r="C204" s="164"/>
      <c r="D204" s="165" t="s">
        <v>47</v>
      </c>
      <c r="E204" s="166"/>
      <c r="F204" s="167" t="s">
        <v>266</v>
      </c>
      <c r="G204" s="168"/>
      <c r="H204" s="168"/>
      <c r="I204" s="168"/>
      <c r="J204" s="168"/>
      <c r="K204" s="168"/>
      <c r="L204" s="168"/>
      <c r="M204" s="168"/>
      <c r="N204" s="168"/>
      <c r="O204" s="168"/>
      <c r="P204" s="168"/>
      <c r="Q204" s="168"/>
      <c r="R204" s="169"/>
      <c r="S204" s="170" t="s">
        <v>27</v>
      </c>
      <c r="T204" s="171"/>
      <c r="U204" s="172">
        <v>5</v>
      </c>
      <c r="V204" s="173"/>
      <c r="W204" s="174"/>
      <c r="X204" s="186">
        <v>50</v>
      </c>
      <c r="Y204" s="187"/>
      <c r="Z204" s="188"/>
      <c r="AA204" s="178">
        <f t="shared" si="130"/>
        <v>250</v>
      </c>
      <c r="AB204" s="179"/>
      <c r="AC204" s="179"/>
      <c r="AD204" s="180"/>
      <c r="AE204" s="181">
        <f t="shared" si="131"/>
        <v>61.39</v>
      </c>
      <c r="AF204" s="182"/>
      <c r="AG204" s="183"/>
      <c r="AH204" s="189">
        <f t="shared" si="132"/>
        <v>306.95</v>
      </c>
      <c r="AI204" s="182"/>
      <c r="AJ204" s="182"/>
      <c r="AK204" s="182"/>
      <c r="AL204" s="182"/>
      <c r="AM204" s="190"/>
    </row>
    <row r="205" spans="1:52" ht="60" customHeight="1" x14ac:dyDescent="0.2">
      <c r="A205" s="76" t="s">
        <v>322</v>
      </c>
      <c r="B205" s="163" t="s">
        <v>271</v>
      </c>
      <c r="C205" s="164"/>
      <c r="D205" s="165" t="s">
        <v>47</v>
      </c>
      <c r="E205" s="166"/>
      <c r="F205" s="167" t="s">
        <v>270</v>
      </c>
      <c r="G205" s="168"/>
      <c r="H205" s="168"/>
      <c r="I205" s="168"/>
      <c r="J205" s="168"/>
      <c r="K205" s="168"/>
      <c r="L205" s="168"/>
      <c r="M205" s="168"/>
      <c r="N205" s="168"/>
      <c r="O205" s="168"/>
      <c r="P205" s="168"/>
      <c r="Q205" s="168"/>
      <c r="R205" s="169"/>
      <c r="S205" s="170" t="s">
        <v>27</v>
      </c>
      <c r="T205" s="171"/>
      <c r="U205" s="172">
        <v>1</v>
      </c>
      <c r="V205" s="173"/>
      <c r="W205" s="174"/>
      <c r="X205" s="186">
        <v>1963.99</v>
      </c>
      <c r="Y205" s="187"/>
      <c r="Z205" s="188"/>
      <c r="AA205" s="178">
        <f>ROUND(X205*U205,2)</f>
        <v>1963.99</v>
      </c>
      <c r="AB205" s="179"/>
      <c r="AC205" s="179"/>
      <c r="AD205" s="180"/>
      <c r="AE205" s="181">
        <f>ROUND(X205*(1+AI$23),2)</f>
        <v>2411.39</v>
      </c>
      <c r="AF205" s="182"/>
      <c r="AG205" s="183"/>
      <c r="AH205" s="189">
        <f>ROUND(AE205*U205,2)</f>
        <v>2411.39</v>
      </c>
      <c r="AI205" s="182"/>
      <c r="AJ205" s="182"/>
      <c r="AK205" s="182"/>
      <c r="AL205" s="182"/>
      <c r="AM205" s="190"/>
    </row>
    <row r="206" spans="1:52" ht="30" customHeight="1" x14ac:dyDescent="0.2">
      <c r="A206" s="108"/>
      <c r="B206" s="379"/>
      <c r="C206" s="380"/>
      <c r="D206" s="381"/>
      <c r="E206" s="382"/>
      <c r="F206" s="383" t="s">
        <v>441</v>
      </c>
      <c r="G206" s="384"/>
      <c r="H206" s="384"/>
      <c r="I206" s="384"/>
      <c r="J206" s="384"/>
      <c r="K206" s="384"/>
      <c r="L206" s="384"/>
      <c r="M206" s="384"/>
      <c r="N206" s="384"/>
      <c r="O206" s="384"/>
      <c r="P206" s="384"/>
      <c r="Q206" s="384"/>
      <c r="R206" s="385"/>
      <c r="S206" s="386"/>
      <c r="T206" s="387"/>
      <c r="U206" s="388"/>
      <c r="V206" s="389"/>
      <c r="W206" s="390"/>
      <c r="X206" s="391"/>
      <c r="Y206" s="392"/>
      <c r="Z206" s="393"/>
      <c r="AA206" s="394"/>
      <c r="AB206" s="395"/>
      <c r="AC206" s="395"/>
      <c r="AD206" s="396"/>
      <c r="AE206" s="397"/>
      <c r="AF206" s="395"/>
      <c r="AG206" s="398"/>
      <c r="AH206" s="394"/>
      <c r="AI206" s="395"/>
      <c r="AJ206" s="395"/>
      <c r="AK206" s="395"/>
      <c r="AL206" s="395"/>
      <c r="AM206" s="396"/>
      <c r="AZ206" s="107"/>
    </row>
    <row r="207" spans="1:52" ht="39.950000000000003" customHeight="1" x14ac:dyDescent="0.2">
      <c r="A207" s="76" t="s">
        <v>323</v>
      </c>
      <c r="B207" s="163" t="s">
        <v>327</v>
      </c>
      <c r="C207" s="164"/>
      <c r="D207" s="165" t="s">
        <v>47</v>
      </c>
      <c r="E207" s="166"/>
      <c r="F207" s="167" t="s">
        <v>328</v>
      </c>
      <c r="G207" s="168"/>
      <c r="H207" s="168"/>
      <c r="I207" s="168"/>
      <c r="J207" s="168"/>
      <c r="K207" s="168"/>
      <c r="L207" s="168"/>
      <c r="M207" s="168"/>
      <c r="N207" s="168"/>
      <c r="O207" s="168"/>
      <c r="P207" s="168"/>
      <c r="Q207" s="168"/>
      <c r="R207" s="169"/>
      <c r="S207" s="170" t="s">
        <v>49</v>
      </c>
      <c r="T207" s="171"/>
      <c r="U207" s="172">
        <v>12</v>
      </c>
      <c r="V207" s="173"/>
      <c r="W207" s="174"/>
      <c r="X207" s="186">
        <v>481.24</v>
      </c>
      <c r="Y207" s="187"/>
      <c r="Z207" s="188"/>
      <c r="AA207" s="178">
        <f t="shared" ref="AA207:AA208" si="133">ROUND(X207*U207,2)</f>
        <v>5774.88</v>
      </c>
      <c r="AB207" s="179"/>
      <c r="AC207" s="179"/>
      <c r="AD207" s="180"/>
      <c r="AE207" s="181">
        <f t="shared" ref="AE207:AE208" si="134">ROUND(X207*(1+AI$23),2)</f>
        <v>590.87</v>
      </c>
      <c r="AF207" s="182"/>
      <c r="AG207" s="183"/>
      <c r="AH207" s="189">
        <f t="shared" ref="AH207" si="135">ROUND(AE207*U207,2)</f>
        <v>7090.44</v>
      </c>
      <c r="AI207" s="182"/>
      <c r="AJ207" s="182"/>
      <c r="AK207" s="182"/>
      <c r="AL207" s="182"/>
      <c r="AM207" s="190"/>
    </row>
    <row r="208" spans="1:52" ht="39.950000000000003" customHeight="1" x14ac:dyDescent="0.2">
      <c r="A208" s="76" t="s">
        <v>324</v>
      </c>
      <c r="B208" s="163" t="s">
        <v>376</v>
      </c>
      <c r="C208" s="164"/>
      <c r="D208" s="165" t="s">
        <v>47</v>
      </c>
      <c r="E208" s="166"/>
      <c r="F208" s="167" t="s">
        <v>389</v>
      </c>
      <c r="G208" s="168"/>
      <c r="H208" s="168"/>
      <c r="I208" s="168"/>
      <c r="J208" s="168"/>
      <c r="K208" s="168"/>
      <c r="L208" s="168"/>
      <c r="M208" s="168"/>
      <c r="N208" s="168"/>
      <c r="O208" s="168"/>
      <c r="P208" s="168"/>
      <c r="Q208" s="168"/>
      <c r="R208" s="169"/>
      <c r="S208" s="170" t="s">
        <v>48</v>
      </c>
      <c r="T208" s="171"/>
      <c r="U208" s="172">
        <v>20.8</v>
      </c>
      <c r="V208" s="173"/>
      <c r="W208" s="174"/>
      <c r="X208" s="175">
        <v>285.47000000000003</v>
      </c>
      <c r="Y208" s="176"/>
      <c r="Z208" s="177"/>
      <c r="AA208" s="178">
        <f t="shared" si="133"/>
        <v>5937.78</v>
      </c>
      <c r="AB208" s="179"/>
      <c r="AC208" s="179"/>
      <c r="AD208" s="180"/>
      <c r="AE208" s="181">
        <f t="shared" si="134"/>
        <v>350.5</v>
      </c>
      <c r="AF208" s="182"/>
      <c r="AG208" s="183"/>
      <c r="AH208" s="184">
        <f t="shared" ref="AH208" si="136">ROUND(U208*AE208,2)</f>
        <v>7290.4</v>
      </c>
      <c r="AI208" s="184"/>
      <c r="AJ208" s="184"/>
      <c r="AK208" s="184"/>
      <c r="AL208" s="184"/>
      <c r="AM208" s="185"/>
      <c r="AZ208" s="106"/>
    </row>
    <row r="209" spans="1:52" ht="39.950000000000003" customHeight="1" x14ac:dyDescent="0.2">
      <c r="A209" s="76" t="s">
        <v>437</v>
      </c>
      <c r="B209" s="163" t="s">
        <v>440</v>
      </c>
      <c r="C209" s="164"/>
      <c r="D209" s="165" t="s">
        <v>47</v>
      </c>
      <c r="E209" s="166"/>
      <c r="F209" s="167" t="s">
        <v>439</v>
      </c>
      <c r="G209" s="168"/>
      <c r="H209" s="168"/>
      <c r="I209" s="168"/>
      <c r="J209" s="168"/>
      <c r="K209" s="168"/>
      <c r="L209" s="168"/>
      <c r="M209" s="168"/>
      <c r="N209" s="168"/>
      <c r="O209" s="168"/>
      <c r="P209" s="168"/>
      <c r="Q209" s="168"/>
      <c r="R209" s="169"/>
      <c r="S209" s="170" t="s">
        <v>48</v>
      </c>
      <c r="T209" s="171"/>
      <c r="U209" s="172">
        <v>24</v>
      </c>
      <c r="V209" s="173"/>
      <c r="W209" s="174"/>
      <c r="X209" s="186">
        <v>248.33</v>
      </c>
      <c r="Y209" s="187"/>
      <c r="Z209" s="188"/>
      <c r="AA209" s="178">
        <f t="shared" ref="AA209" si="137">ROUND(X209*U209,2)</f>
        <v>5959.92</v>
      </c>
      <c r="AB209" s="179"/>
      <c r="AC209" s="179"/>
      <c r="AD209" s="180"/>
      <c r="AE209" s="181">
        <f t="shared" ref="AE209" si="138">ROUND(X209*(1+AI$23),2)</f>
        <v>304.89999999999998</v>
      </c>
      <c r="AF209" s="182"/>
      <c r="AG209" s="183"/>
      <c r="AH209" s="189">
        <f t="shared" ref="AH209" si="139">ROUND(AE209*U209,2)</f>
        <v>7317.6</v>
      </c>
      <c r="AI209" s="182"/>
      <c r="AJ209" s="182"/>
      <c r="AK209" s="182"/>
      <c r="AL209" s="182"/>
      <c r="AM209" s="190"/>
      <c r="AZ209" s="106"/>
    </row>
    <row r="210" spans="1:52" ht="39.950000000000003" customHeight="1" x14ac:dyDescent="0.2">
      <c r="A210" s="76" t="s">
        <v>438</v>
      </c>
      <c r="B210" s="163" t="s">
        <v>51</v>
      </c>
      <c r="C210" s="164"/>
      <c r="D210" s="165" t="s">
        <v>47</v>
      </c>
      <c r="E210" s="166"/>
      <c r="F210" s="167" t="s">
        <v>329</v>
      </c>
      <c r="G210" s="168"/>
      <c r="H210" s="168"/>
      <c r="I210" s="168"/>
      <c r="J210" s="168"/>
      <c r="K210" s="168"/>
      <c r="L210" s="168"/>
      <c r="M210" s="168"/>
      <c r="N210" s="168"/>
      <c r="O210" s="168"/>
      <c r="P210" s="168"/>
      <c r="Q210" s="168"/>
      <c r="R210" s="169"/>
      <c r="S210" s="170" t="s">
        <v>49</v>
      </c>
      <c r="T210" s="171"/>
      <c r="U210" s="172">
        <v>12</v>
      </c>
      <c r="V210" s="173"/>
      <c r="W210" s="174"/>
      <c r="X210" s="191">
        <v>36.6</v>
      </c>
      <c r="Y210" s="192"/>
      <c r="Z210" s="192"/>
      <c r="AA210" s="178">
        <f>U210*X210</f>
        <v>439.20000000000005</v>
      </c>
      <c r="AB210" s="179"/>
      <c r="AC210" s="179"/>
      <c r="AD210" s="180"/>
      <c r="AE210" s="181">
        <f>ROUND(X210*(1+AI$23),2)</f>
        <v>44.94</v>
      </c>
      <c r="AF210" s="182"/>
      <c r="AG210" s="183"/>
      <c r="AH210" s="184">
        <f>U210*AE210</f>
        <v>539.28</v>
      </c>
      <c r="AI210" s="184"/>
      <c r="AJ210" s="184"/>
      <c r="AK210" s="184"/>
      <c r="AL210" s="184"/>
      <c r="AM210" s="185"/>
      <c r="AZ210" s="106"/>
    </row>
    <row r="211" spans="1:52" ht="20.25" x14ac:dyDescent="0.2">
      <c r="A211" s="105"/>
      <c r="B211" s="399"/>
      <c r="C211" s="400"/>
      <c r="D211" s="401"/>
      <c r="E211" s="402"/>
      <c r="F211" s="403"/>
      <c r="G211" s="404"/>
      <c r="H211" s="404"/>
      <c r="I211" s="404"/>
      <c r="J211" s="404"/>
      <c r="K211" s="404"/>
      <c r="L211" s="404"/>
      <c r="M211" s="404"/>
      <c r="N211" s="404"/>
      <c r="O211" s="404"/>
      <c r="P211" s="404"/>
      <c r="Q211" s="404"/>
      <c r="R211" s="405"/>
      <c r="S211" s="406"/>
      <c r="T211" s="407"/>
      <c r="U211" s="408"/>
      <c r="V211" s="409"/>
      <c r="W211" s="410"/>
      <c r="X211" s="411"/>
      <c r="Y211" s="412"/>
      <c r="Z211" s="413"/>
      <c r="AA211" s="414"/>
      <c r="AB211" s="415"/>
      <c r="AC211" s="415"/>
      <c r="AD211" s="416"/>
      <c r="AE211" s="417" t="s">
        <v>120</v>
      </c>
      <c r="AF211" s="415"/>
      <c r="AG211" s="418"/>
      <c r="AH211" s="414">
        <f>AH201+AH197+AH191+AH181+AH157+AH114+AH109+AH103+AH98+AH93+AH84+AH81+AH61+AH59+AH42+AH35</f>
        <v>722002.75970000017</v>
      </c>
      <c r="AI211" s="415"/>
      <c r="AJ211" s="415"/>
      <c r="AK211" s="415"/>
      <c r="AL211" s="415"/>
      <c r="AM211" s="416"/>
    </row>
  </sheetData>
  <mergeCells count="1653">
    <mergeCell ref="B52:C52"/>
    <mergeCell ref="D52:E52"/>
    <mergeCell ref="F52:R52"/>
    <mergeCell ref="S52:T52"/>
    <mergeCell ref="U52:W52"/>
    <mergeCell ref="X52:Z52"/>
    <mergeCell ref="AA52:AD52"/>
    <mergeCell ref="AE52:AG52"/>
    <mergeCell ref="AH52:AM52"/>
    <mergeCell ref="X50:Z50"/>
    <mergeCell ref="AA50:AD50"/>
    <mergeCell ref="AE50:AG50"/>
    <mergeCell ref="AH50:AM50"/>
    <mergeCell ref="B51:C51"/>
    <mergeCell ref="D51:E51"/>
    <mergeCell ref="F51:R51"/>
    <mergeCell ref="S51:T51"/>
    <mergeCell ref="U51:W51"/>
    <mergeCell ref="X51:Z51"/>
    <mergeCell ref="AA51:AD51"/>
    <mergeCell ref="AE51:AG51"/>
    <mergeCell ref="AH51:AM51"/>
    <mergeCell ref="B43:C43"/>
    <mergeCell ref="D43:E43"/>
    <mergeCell ref="F43:R43"/>
    <mergeCell ref="S43:T43"/>
    <mergeCell ref="U43:W43"/>
    <mergeCell ref="X43:Z43"/>
    <mergeCell ref="AA43:AD43"/>
    <mergeCell ref="AE43:AG43"/>
    <mergeCell ref="AH43:AM43"/>
    <mergeCell ref="B48:C48"/>
    <mergeCell ref="D48:E48"/>
    <mergeCell ref="F48:R48"/>
    <mergeCell ref="S48:T48"/>
    <mergeCell ref="U48:W48"/>
    <mergeCell ref="X48:Z48"/>
    <mergeCell ref="AA48:AD48"/>
    <mergeCell ref="AE48:AG48"/>
    <mergeCell ref="AH48:AM48"/>
    <mergeCell ref="X46:Z46"/>
    <mergeCell ref="AA46:AD46"/>
    <mergeCell ref="AE46:AG46"/>
    <mergeCell ref="AH46:AM46"/>
    <mergeCell ref="B44:C44"/>
    <mergeCell ref="D44:E44"/>
    <mergeCell ref="B47:C47"/>
    <mergeCell ref="D47:E47"/>
    <mergeCell ref="F47:R47"/>
    <mergeCell ref="S47:T47"/>
    <mergeCell ref="U47:W47"/>
    <mergeCell ref="X47:Z47"/>
    <mergeCell ref="AA47:AD47"/>
    <mergeCell ref="AE47:AG47"/>
    <mergeCell ref="B163:C163"/>
    <mergeCell ref="D163:E163"/>
    <mergeCell ref="F163:R163"/>
    <mergeCell ref="S163:T163"/>
    <mergeCell ref="U163:W163"/>
    <mergeCell ref="X163:Z163"/>
    <mergeCell ref="AA163:AD163"/>
    <mergeCell ref="AE163:AG163"/>
    <mergeCell ref="AH163:AM163"/>
    <mergeCell ref="B150:C150"/>
    <mergeCell ref="D150:E150"/>
    <mergeCell ref="F150:R150"/>
    <mergeCell ref="S150:T150"/>
    <mergeCell ref="U150:W150"/>
    <mergeCell ref="X150:Z150"/>
    <mergeCell ref="AA150:AD150"/>
    <mergeCell ref="AE150:AG150"/>
    <mergeCell ref="AH150:AM150"/>
    <mergeCell ref="B154:C154"/>
    <mergeCell ref="D154:E154"/>
    <mergeCell ref="F154:R154"/>
    <mergeCell ref="S154:T154"/>
    <mergeCell ref="X160:Z160"/>
    <mergeCell ref="AA160:AD160"/>
    <mergeCell ref="AE160:AG160"/>
    <mergeCell ref="AH160:AM160"/>
    <mergeCell ref="B161:C161"/>
    <mergeCell ref="D161:E161"/>
    <mergeCell ref="F161:R161"/>
    <mergeCell ref="S161:T161"/>
    <mergeCell ref="U161:W161"/>
    <mergeCell ref="X161:Z161"/>
    <mergeCell ref="AA161:AD161"/>
    <mergeCell ref="AE161:AG161"/>
    <mergeCell ref="AH161:AM161"/>
    <mergeCell ref="AH47:AM47"/>
    <mergeCell ref="B49:C49"/>
    <mergeCell ref="D49:E49"/>
    <mergeCell ref="F49:R49"/>
    <mergeCell ref="S49:T49"/>
    <mergeCell ref="U119:W119"/>
    <mergeCell ref="X119:Z119"/>
    <mergeCell ref="AA119:AD119"/>
    <mergeCell ref="AE119:AG119"/>
    <mergeCell ref="AH119:AM119"/>
    <mergeCell ref="D50:E50"/>
    <mergeCell ref="F50:R50"/>
    <mergeCell ref="S50:T50"/>
    <mergeCell ref="U50:W50"/>
    <mergeCell ref="U49:W49"/>
    <mergeCell ref="X49:Z49"/>
    <mergeCell ref="AA49:AD49"/>
    <mergeCell ref="AE49:AG49"/>
    <mergeCell ref="AH49:AM49"/>
    <mergeCell ref="B110:C110"/>
    <mergeCell ref="D110:E110"/>
    <mergeCell ref="F110:R110"/>
    <mergeCell ref="X118:Z118"/>
    <mergeCell ref="AA118:AD118"/>
    <mergeCell ref="AE118:AG118"/>
    <mergeCell ref="AH118:AM118"/>
    <mergeCell ref="B120:C120"/>
    <mergeCell ref="D120:E120"/>
    <mergeCell ref="F120:R120"/>
    <mergeCell ref="S120:T120"/>
    <mergeCell ref="U120:W120"/>
    <mergeCell ref="X120:Z120"/>
    <mergeCell ref="AA120:AD120"/>
    <mergeCell ref="AE120:AG120"/>
    <mergeCell ref="AH120:AM120"/>
    <mergeCell ref="B121:C121"/>
    <mergeCell ref="D121:E121"/>
    <mergeCell ref="F121:R121"/>
    <mergeCell ref="S121:T121"/>
    <mergeCell ref="U121:W121"/>
    <mergeCell ref="X121:Z121"/>
    <mergeCell ref="AA121:AD121"/>
    <mergeCell ref="AE121:AG121"/>
    <mergeCell ref="AH121:AM121"/>
    <mergeCell ref="F118:R118"/>
    <mergeCell ref="S118:T118"/>
    <mergeCell ref="U118:W118"/>
    <mergeCell ref="B119:C119"/>
    <mergeCell ref="D119:E119"/>
    <mergeCell ref="F119:R119"/>
    <mergeCell ref="S119:T119"/>
    <mergeCell ref="B177:C177"/>
    <mergeCell ref="D177:E177"/>
    <mergeCell ref="F177:R177"/>
    <mergeCell ref="S177:T177"/>
    <mergeCell ref="U177:W177"/>
    <mergeCell ref="X177:Z177"/>
    <mergeCell ref="AA177:AD177"/>
    <mergeCell ref="AE177:AG177"/>
    <mergeCell ref="AH177:AM177"/>
    <mergeCell ref="B178:C178"/>
    <mergeCell ref="AA115:AD115"/>
    <mergeCell ref="AE115:AG115"/>
    <mergeCell ref="AH115:AM115"/>
    <mergeCell ref="B116:C116"/>
    <mergeCell ref="D116:E116"/>
    <mergeCell ref="F116:R116"/>
    <mergeCell ref="S116:T116"/>
    <mergeCell ref="U116:W116"/>
    <mergeCell ref="X116:Z116"/>
    <mergeCell ref="AA116:AD116"/>
    <mergeCell ref="AE116:AG116"/>
    <mergeCell ref="AH116:AM116"/>
    <mergeCell ref="U154:W154"/>
    <mergeCell ref="X159:Z159"/>
    <mergeCell ref="AA159:AD159"/>
    <mergeCell ref="AE159:AG159"/>
    <mergeCell ref="AH159:AM159"/>
    <mergeCell ref="B160:C160"/>
    <mergeCell ref="D160:E160"/>
    <mergeCell ref="F160:R160"/>
    <mergeCell ref="S160:T160"/>
    <mergeCell ref="U160:W160"/>
    <mergeCell ref="AH175:AM175"/>
    <mergeCell ref="B176:C176"/>
    <mergeCell ref="D176:E176"/>
    <mergeCell ref="F176:R176"/>
    <mergeCell ref="S176:T176"/>
    <mergeCell ref="U176:W176"/>
    <mergeCell ref="X176:Z176"/>
    <mergeCell ref="AA176:AD176"/>
    <mergeCell ref="AE176:AG176"/>
    <mergeCell ref="AH176:AM176"/>
    <mergeCell ref="X171:Z171"/>
    <mergeCell ref="AA171:AD171"/>
    <mergeCell ref="AE171:AG171"/>
    <mergeCell ref="AH171:AM171"/>
    <mergeCell ref="B195:C195"/>
    <mergeCell ref="D195:E195"/>
    <mergeCell ref="F195:R195"/>
    <mergeCell ref="S195:T195"/>
    <mergeCell ref="U195:W195"/>
    <mergeCell ref="X195:Z195"/>
    <mergeCell ref="AA195:AD195"/>
    <mergeCell ref="AE195:AG195"/>
    <mergeCell ref="AH195:AM195"/>
    <mergeCell ref="B179:C179"/>
    <mergeCell ref="D179:E179"/>
    <mergeCell ref="F179:R179"/>
    <mergeCell ref="S179:T179"/>
    <mergeCell ref="U179:W179"/>
    <mergeCell ref="X179:Z179"/>
    <mergeCell ref="AA179:AD179"/>
    <mergeCell ref="AE179:AG179"/>
    <mergeCell ref="AH179:AM179"/>
    <mergeCell ref="B211:C211"/>
    <mergeCell ref="D211:E211"/>
    <mergeCell ref="F211:R211"/>
    <mergeCell ref="S211:T211"/>
    <mergeCell ref="U211:W211"/>
    <mergeCell ref="X211:Z211"/>
    <mergeCell ref="AA211:AD211"/>
    <mergeCell ref="AE211:AG211"/>
    <mergeCell ref="AH211:AM211"/>
    <mergeCell ref="B204:C204"/>
    <mergeCell ref="D204:E204"/>
    <mergeCell ref="F204:R204"/>
    <mergeCell ref="S204:T204"/>
    <mergeCell ref="U204:W204"/>
    <mergeCell ref="X204:Z204"/>
    <mergeCell ref="AA204:AD204"/>
    <mergeCell ref="AE204:AG204"/>
    <mergeCell ref="AH204:AM204"/>
    <mergeCell ref="B210:C210"/>
    <mergeCell ref="D210:E210"/>
    <mergeCell ref="F210:R210"/>
    <mergeCell ref="S210:T210"/>
    <mergeCell ref="U210:W210"/>
    <mergeCell ref="X210:Z210"/>
    <mergeCell ref="AA210:AD210"/>
    <mergeCell ref="AE210:AG210"/>
    <mergeCell ref="AH210:AM210"/>
    <mergeCell ref="B207:C207"/>
    <mergeCell ref="D207:E207"/>
    <mergeCell ref="F207:R207"/>
    <mergeCell ref="S207:T207"/>
    <mergeCell ref="U207:W207"/>
    <mergeCell ref="U155:W155"/>
    <mergeCell ref="X155:Z155"/>
    <mergeCell ref="AA155:AD155"/>
    <mergeCell ref="AE155:AG155"/>
    <mergeCell ref="AH155:AM155"/>
    <mergeCell ref="X153:Z153"/>
    <mergeCell ref="AA153:AD153"/>
    <mergeCell ref="AE153:AG153"/>
    <mergeCell ref="AH153:AM153"/>
    <mergeCell ref="B202:C202"/>
    <mergeCell ref="D202:E202"/>
    <mergeCell ref="F202:R202"/>
    <mergeCell ref="S202:T202"/>
    <mergeCell ref="U202:W202"/>
    <mergeCell ref="X202:Z202"/>
    <mergeCell ref="AA202:AD202"/>
    <mergeCell ref="AE202:AG202"/>
    <mergeCell ref="AH202:AM202"/>
    <mergeCell ref="B201:C201"/>
    <mergeCell ref="D201:E201"/>
    <mergeCell ref="F201:R201"/>
    <mergeCell ref="D178:E178"/>
    <mergeCell ref="F178:R178"/>
    <mergeCell ref="S178:T178"/>
    <mergeCell ref="U178:W178"/>
    <mergeCell ref="X178:Z178"/>
    <mergeCell ref="AA178:AD178"/>
    <mergeCell ref="AE178:AG178"/>
    <mergeCell ref="AH178:AM178"/>
    <mergeCell ref="X175:Z175"/>
    <mergeCell ref="AA175:AD175"/>
    <mergeCell ref="AE175:AG175"/>
    <mergeCell ref="X207:Z207"/>
    <mergeCell ref="AA207:AD207"/>
    <mergeCell ref="AE207:AG207"/>
    <mergeCell ref="AH207:AM207"/>
    <mergeCell ref="B205:C205"/>
    <mergeCell ref="D205:E205"/>
    <mergeCell ref="F205:R205"/>
    <mergeCell ref="S205:T205"/>
    <mergeCell ref="U205:W205"/>
    <mergeCell ref="X205:Z205"/>
    <mergeCell ref="AA205:AD205"/>
    <mergeCell ref="AE205:AG205"/>
    <mergeCell ref="AH205:AM205"/>
    <mergeCell ref="D203:E203"/>
    <mergeCell ref="F203:R203"/>
    <mergeCell ref="S203:T203"/>
    <mergeCell ref="U203:W203"/>
    <mergeCell ref="X203:Z203"/>
    <mergeCell ref="AA203:AD203"/>
    <mergeCell ref="AE203:AG203"/>
    <mergeCell ref="AH203:AM203"/>
    <mergeCell ref="B203:C203"/>
    <mergeCell ref="B206:C206"/>
    <mergeCell ref="D206:E206"/>
    <mergeCell ref="F206:R206"/>
    <mergeCell ref="S206:T206"/>
    <mergeCell ref="U206:W206"/>
    <mergeCell ref="X206:Z206"/>
    <mergeCell ref="AA206:AD206"/>
    <mergeCell ref="AE206:AG206"/>
    <mergeCell ref="AH206:AM206"/>
    <mergeCell ref="S201:T201"/>
    <mergeCell ref="U201:W201"/>
    <mergeCell ref="X201:Z201"/>
    <mergeCell ref="AA201:AD201"/>
    <mergeCell ref="AE201:AG201"/>
    <mergeCell ref="AH201:AM201"/>
    <mergeCell ref="B200:C200"/>
    <mergeCell ref="D200:E200"/>
    <mergeCell ref="F200:R200"/>
    <mergeCell ref="S200:T200"/>
    <mergeCell ref="U200:W200"/>
    <mergeCell ref="X200:Z200"/>
    <mergeCell ref="AA200:AD200"/>
    <mergeCell ref="AE200:AG200"/>
    <mergeCell ref="AH200:AM200"/>
    <mergeCell ref="B199:C199"/>
    <mergeCell ref="D199:E199"/>
    <mergeCell ref="F199:R199"/>
    <mergeCell ref="S199:T199"/>
    <mergeCell ref="U199:W199"/>
    <mergeCell ref="X199:Z199"/>
    <mergeCell ref="AA199:AD199"/>
    <mergeCell ref="AE199:AG199"/>
    <mergeCell ref="AH199:AM199"/>
    <mergeCell ref="B198:C198"/>
    <mergeCell ref="D198:E198"/>
    <mergeCell ref="F198:R198"/>
    <mergeCell ref="S198:T198"/>
    <mergeCell ref="U198:W198"/>
    <mergeCell ref="X198:Z198"/>
    <mergeCell ref="AA198:AD198"/>
    <mergeCell ref="AE198:AG198"/>
    <mergeCell ref="AH198:AM198"/>
    <mergeCell ref="B197:C197"/>
    <mergeCell ref="D197:E197"/>
    <mergeCell ref="F197:R197"/>
    <mergeCell ref="S197:T197"/>
    <mergeCell ref="U197:W197"/>
    <mergeCell ref="X197:Z197"/>
    <mergeCell ref="AA197:AD197"/>
    <mergeCell ref="AE197:AG197"/>
    <mergeCell ref="AH197:AM197"/>
    <mergeCell ref="B194:C194"/>
    <mergeCell ref="D194:E194"/>
    <mergeCell ref="F194:R194"/>
    <mergeCell ref="S194:T194"/>
    <mergeCell ref="U194:W194"/>
    <mergeCell ref="X194:Z194"/>
    <mergeCell ref="AA194:AD194"/>
    <mergeCell ref="AE194:AG194"/>
    <mergeCell ref="AH194:AM194"/>
    <mergeCell ref="B196:C196"/>
    <mergeCell ref="D196:E196"/>
    <mergeCell ref="F196:R196"/>
    <mergeCell ref="S196:T196"/>
    <mergeCell ref="U196:W196"/>
    <mergeCell ref="X196:Z196"/>
    <mergeCell ref="AA196:AD196"/>
    <mergeCell ref="AE196:AG196"/>
    <mergeCell ref="AH196:AM196"/>
    <mergeCell ref="B193:C193"/>
    <mergeCell ref="D193:E193"/>
    <mergeCell ref="F193:R193"/>
    <mergeCell ref="S193:T193"/>
    <mergeCell ref="U193:W193"/>
    <mergeCell ref="X193:Z193"/>
    <mergeCell ref="AA193:AD193"/>
    <mergeCell ref="AE193:AG193"/>
    <mergeCell ref="AH193:AM193"/>
    <mergeCell ref="B192:C192"/>
    <mergeCell ref="D192:E192"/>
    <mergeCell ref="F192:R192"/>
    <mergeCell ref="S192:T192"/>
    <mergeCell ref="U192:W192"/>
    <mergeCell ref="X192:Z192"/>
    <mergeCell ref="AA192:AD192"/>
    <mergeCell ref="AE192:AG192"/>
    <mergeCell ref="AH192:AM192"/>
    <mergeCell ref="B191:C191"/>
    <mergeCell ref="D191:E191"/>
    <mergeCell ref="F191:R191"/>
    <mergeCell ref="S191:T191"/>
    <mergeCell ref="U191:W191"/>
    <mergeCell ref="X191:Z191"/>
    <mergeCell ref="AA191:AD191"/>
    <mergeCell ref="AE191:AG191"/>
    <mergeCell ref="AH191:AM191"/>
    <mergeCell ref="B190:C190"/>
    <mergeCell ref="D190:E190"/>
    <mergeCell ref="F190:R190"/>
    <mergeCell ref="S190:T190"/>
    <mergeCell ref="U190:W190"/>
    <mergeCell ref="X190:Z190"/>
    <mergeCell ref="AA190:AD190"/>
    <mergeCell ref="AE190:AG190"/>
    <mergeCell ref="AH190:AM190"/>
    <mergeCell ref="B189:C189"/>
    <mergeCell ref="D189:E189"/>
    <mergeCell ref="F189:R189"/>
    <mergeCell ref="S189:T189"/>
    <mergeCell ref="U189:W189"/>
    <mergeCell ref="X189:Z189"/>
    <mergeCell ref="AA189:AD189"/>
    <mergeCell ref="AE189:AG189"/>
    <mergeCell ref="AH189:AM189"/>
    <mergeCell ref="B187:C187"/>
    <mergeCell ref="D187:E187"/>
    <mergeCell ref="F187:R187"/>
    <mergeCell ref="S187:T187"/>
    <mergeCell ref="U187:W187"/>
    <mergeCell ref="X187:Z187"/>
    <mergeCell ref="AA187:AD187"/>
    <mergeCell ref="AE187:AG187"/>
    <mergeCell ref="AH187:AM187"/>
    <mergeCell ref="B188:C188"/>
    <mergeCell ref="D188:E188"/>
    <mergeCell ref="F188:R188"/>
    <mergeCell ref="S188:T188"/>
    <mergeCell ref="U188:W188"/>
    <mergeCell ref="X188:Z188"/>
    <mergeCell ref="AA188:AD188"/>
    <mergeCell ref="AE188:AG188"/>
    <mergeCell ref="AH188:AM188"/>
    <mergeCell ref="B186:C186"/>
    <mergeCell ref="D186:E186"/>
    <mergeCell ref="F186:R186"/>
    <mergeCell ref="S186:T186"/>
    <mergeCell ref="U186:W186"/>
    <mergeCell ref="X186:Z186"/>
    <mergeCell ref="AA186:AD186"/>
    <mergeCell ref="AE186:AG186"/>
    <mergeCell ref="AH186:AM186"/>
    <mergeCell ref="B185:C185"/>
    <mergeCell ref="D185:E185"/>
    <mergeCell ref="F185:R185"/>
    <mergeCell ref="S185:T185"/>
    <mergeCell ref="U185:W185"/>
    <mergeCell ref="X185:Z185"/>
    <mergeCell ref="AA185:AD185"/>
    <mergeCell ref="AE185:AG185"/>
    <mergeCell ref="AH185:AM185"/>
    <mergeCell ref="B184:C184"/>
    <mergeCell ref="D184:E184"/>
    <mergeCell ref="F184:R184"/>
    <mergeCell ref="S184:T184"/>
    <mergeCell ref="U184:W184"/>
    <mergeCell ref="X184:Z184"/>
    <mergeCell ref="AA184:AD184"/>
    <mergeCell ref="AE184:AG184"/>
    <mergeCell ref="AH184:AM184"/>
    <mergeCell ref="B183:C183"/>
    <mergeCell ref="D183:E183"/>
    <mergeCell ref="F183:R183"/>
    <mergeCell ref="S183:T183"/>
    <mergeCell ref="U183:W183"/>
    <mergeCell ref="X183:Z183"/>
    <mergeCell ref="AA183:AD183"/>
    <mergeCell ref="AE183:AG183"/>
    <mergeCell ref="AH183:AM183"/>
    <mergeCell ref="B182:C182"/>
    <mergeCell ref="D182:E182"/>
    <mergeCell ref="F182:R182"/>
    <mergeCell ref="S182:T182"/>
    <mergeCell ref="U182:W182"/>
    <mergeCell ref="X182:Z182"/>
    <mergeCell ref="AA182:AD182"/>
    <mergeCell ref="AE182:AG182"/>
    <mergeCell ref="AH182:AM182"/>
    <mergeCell ref="B181:C181"/>
    <mergeCell ref="D181:E181"/>
    <mergeCell ref="F181:R181"/>
    <mergeCell ref="S181:T181"/>
    <mergeCell ref="U181:W181"/>
    <mergeCell ref="X181:Z181"/>
    <mergeCell ref="AA181:AD181"/>
    <mergeCell ref="AE181:AG181"/>
    <mergeCell ref="AH181:AM181"/>
    <mergeCell ref="B180:C180"/>
    <mergeCell ref="D180:E180"/>
    <mergeCell ref="F180:R180"/>
    <mergeCell ref="S180:T180"/>
    <mergeCell ref="U180:W180"/>
    <mergeCell ref="X180:Z180"/>
    <mergeCell ref="AA180:AD180"/>
    <mergeCell ref="AE180:AG180"/>
    <mergeCell ref="AH180:AM180"/>
    <mergeCell ref="B173:C173"/>
    <mergeCell ref="D173:E173"/>
    <mergeCell ref="F173:R173"/>
    <mergeCell ref="S173:T173"/>
    <mergeCell ref="U173:W173"/>
    <mergeCell ref="X173:Z173"/>
    <mergeCell ref="AA173:AD173"/>
    <mergeCell ref="AE173:AG173"/>
    <mergeCell ref="AH173:AM173"/>
    <mergeCell ref="B174:C174"/>
    <mergeCell ref="D174:E174"/>
    <mergeCell ref="F174:R174"/>
    <mergeCell ref="S174:T174"/>
    <mergeCell ref="U174:W174"/>
    <mergeCell ref="X174:Z174"/>
    <mergeCell ref="AA174:AD174"/>
    <mergeCell ref="AE174:AG174"/>
    <mergeCell ref="AH174:AM174"/>
    <mergeCell ref="B175:C175"/>
    <mergeCell ref="D175:E175"/>
    <mergeCell ref="F175:R175"/>
    <mergeCell ref="S175:T175"/>
    <mergeCell ref="U175:W175"/>
    <mergeCell ref="B172:C172"/>
    <mergeCell ref="D172:E172"/>
    <mergeCell ref="F172:R172"/>
    <mergeCell ref="S172:T172"/>
    <mergeCell ref="U172:W172"/>
    <mergeCell ref="X172:Z172"/>
    <mergeCell ref="AA172:AD172"/>
    <mergeCell ref="AE172:AG172"/>
    <mergeCell ref="AH172:AM172"/>
    <mergeCell ref="B169:C169"/>
    <mergeCell ref="D169:E169"/>
    <mergeCell ref="F169:R169"/>
    <mergeCell ref="S169:T169"/>
    <mergeCell ref="U169:W169"/>
    <mergeCell ref="X169:Z169"/>
    <mergeCell ref="AA169:AD169"/>
    <mergeCell ref="AE169:AG169"/>
    <mergeCell ref="AH169:AM169"/>
    <mergeCell ref="B170:C170"/>
    <mergeCell ref="D170:E170"/>
    <mergeCell ref="F170:R170"/>
    <mergeCell ref="S170:T170"/>
    <mergeCell ref="U170:W170"/>
    <mergeCell ref="X170:Z170"/>
    <mergeCell ref="AA170:AD170"/>
    <mergeCell ref="AE170:AG170"/>
    <mergeCell ref="AH170:AM170"/>
    <mergeCell ref="B171:C171"/>
    <mergeCell ref="D171:E171"/>
    <mergeCell ref="F171:R171"/>
    <mergeCell ref="S171:T171"/>
    <mergeCell ref="U171:W171"/>
    <mergeCell ref="B168:C168"/>
    <mergeCell ref="D168:E168"/>
    <mergeCell ref="F168:R168"/>
    <mergeCell ref="S168:T168"/>
    <mergeCell ref="U168:W168"/>
    <mergeCell ref="X168:Z168"/>
    <mergeCell ref="AA168:AD168"/>
    <mergeCell ref="AE168:AG168"/>
    <mergeCell ref="AH168:AM168"/>
    <mergeCell ref="B167:C167"/>
    <mergeCell ref="D167:E167"/>
    <mergeCell ref="F167:R167"/>
    <mergeCell ref="S167:T167"/>
    <mergeCell ref="U167:W167"/>
    <mergeCell ref="X167:Z167"/>
    <mergeCell ref="AA167:AD167"/>
    <mergeCell ref="AE167:AG167"/>
    <mergeCell ref="AH167:AM167"/>
    <mergeCell ref="B102:C102"/>
    <mergeCell ref="D102:E102"/>
    <mergeCell ref="F102:R102"/>
    <mergeCell ref="S102:T102"/>
    <mergeCell ref="U102:W102"/>
    <mergeCell ref="X102:Z102"/>
    <mergeCell ref="AA102:AD102"/>
    <mergeCell ref="AE102:AG102"/>
    <mergeCell ref="AH102:AM102"/>
    <mergeCell ref="B149:C149"/>
    <mergeCell ref="D149:E149"/>
    <mergeCell ref="F149:R149"/>
    <mergeCell ref="S149:T149"/>
    <mergeCell ref="U149:W149"/>
    <mergeCell ref="X149:Z149"/>
    <mergeCell ref="AA149:AD149"/>
    <mergeCell ref="AE149:AG149"/>
    <mergeCell ref="AH149:AM149"/>
    <mergeCell ref="B148:C148"/>
    <mergeCell ref="D148:E148"/>
    <mergeCell ref="F148:R148"/>
    <mergeCell ref="S148:T148"/>
    <mergeCell ref="U148:W148"/>
    <mergeCell ref="AA110:AD110"/>
    <mergeCell ref="AE110:AG110"/>
    <mergeCell ref="AH110:AM110"/>
    <mergeCell ref="B115:C115"/>
    <mergeCell ref="D115:E115"/>
    <mergeCell ref="F115:R115"/>
    <mergeCell ref="S115:T115"/>
    <mergeCell ref="U115:W115"/>
    <mergeCell ref="X115:Z115"/>
    <mergeCell ref="X146:Z146"/>
    <mergeCell ref="AA146:AD146"/>
    <mergeCell ref="AE146:AG146"/>
    <mergeCell ref="AH146:AM146"/>
    <mergeCell ref="B144:C144"/>
    <mergeCell ref="D144:E144"/>
    <mergeCell ref="B166:C166"/>
    <mergeCell ref="D166:E166"/>
    <mergeCell ref="F166:R166"/>
    <mergeCell ref="S166:T166"/>
    <mergeCell ref="U166:W166"/>
    <mergeCell ref="X166:Z166"/>
    <mergeCell ref="AA166:AD166"/>
    <mergeCell ref="AE166:AG166"/>
    <mergeCell ref="AH166:AM166"/>
    <mergeCell ref="X154:Z154"/>
    <mergeCell ref="AA154:AD154"/>
    <mergeCell ref="AE154:AG154"/>
    <mergeCell ref="AH154:AM154"/>
    <mergeCell ref="B151:C151"/>
    <mergeCell ref="D151:E151"/>
    <mergeCell ref="F151:R151"/>
    <mergeCell ref="S151:T151"/>
    <mergeCell ref="U151:W151"/>
    <mergeCell ref="X151:Z151"/>
    <mergeCell ref="AA151:AD151"/>
    <mergeCell ref="AE151:AG151"/>
    <mergeCell ref="AH151:AM151"/>
    <mergeCell ref="B155:C155"/>
    <mergeCell ref="D155:E155"/>
    <mergeCell ref="F155:R155"/>
    <mergeCell ref="S155:T155"/>
    <mergeCell ref="AE136:AG136"/>
    <mergeCell ref="AH136:AM136"/>
    <mergeCell ref="B138:C138"/>
    <mergeCell ref="D138:E138"/>
    <mergeCell ref="F138:R138"/>
    <mergeCell ref="S138:T138"/>
    <mergeCell ref="X148:Z148"/>
    <mergeCell ref="AA148:AD148"/>
    <mergeCell ref="AE148:AG148"/>
    <mergeCell ref="AH148:AM148"/>
    <mergeCell ref="B147:C147"/>
    <mergeCell ref="D147:E147"/>
    <mergeCell ref="F147:R147"/>
    <mergeCell ref="S147:T147"/>
    <mergeCell ref="U147:W147"/>
    <mergeCell ref="D137:E137"/>
    <mergeCell ref="F137:R137"/>
    <mergeCell ref="S137:T137"/>
    <mergeCell ref="U137:W137"/>
    <mergeCell ref="X137:Z137"/>
    <mergeCell ref="AA137:AD137"/>
    <mergeCell ref="AE137:AG137"/>
    <mergeCell ref="AH137:AM137"/>
    <mergeCell ref="X147:Z147"/>
    <mergeCell ref="AA147:AD147"/>
    <mergeCell ref="AE147:AG147"/>
    <mergeCell ref="AH147:AM147"/>
    <mergeCell ref="B146:C146"/>
    <mergeCell ref="D146:E146"/>
    <mergeCell ref="F146:R146"/>
    <mergeCell ref="S146:T146"/>
    <mergeCell ref="U146:W146"/>
    <mergeCell ref="S132:T132"/>
    <mergeCell ref="U132:W132"/>
    <mergeCell ref="X132:Z132"/>
    <mergeCell ref="AA132:AD132"/>
    <mergeCell ref="AE132:AG132"/>
    <mergeCell ref="AH132:AM132"/>
    <mergeCell ref="AH144:AM144"/>
    <mergeCell ref="B134:C134"/>
    <mergeCell ref="D134:E134"/>
    <mergeCell ref="F134:R134"/>
    <mergeCell ref="S134:T134"/>
    <mergeCell ref="U134:W134"/>
    <mergeCell ref="X134:Z134"/>
    <mergeCell ref="AA134:AD134"/>
    <mergeCell ref="AE134:AG134"/>
    <mergeCell ref="AH134:AM134"/>
    <mergeCell ref="B135:C135"/>
    <mergeCell ref="D135:E135"/>
    <mergeCell ref="F135:R135"/>
    <mergeCell ref="S135:T135"/>
    <mergeCell ref="U135:W135"/>
    <mergeCell ref="X135:Z135"/>
    <mergeCell ref="AA135:AD135"/>
    <mergeCell ref="AE135:AG135"/>
    <mergeCell ref="AH135:AM135"/>
    <mergeCell ref="B136:C136"/>
    <mergeCell ref="D136:E136"/>
    <mergeCell ref="F136:R136"/>
    <mergeCell ref="S136:T136"/>
    <mergeCell ref="U136:W136"/>
    <mergeCell ref="X136:Z136"/>
    <mergeCell ref="AA136:AD136"/>
    <mergeCell ref="B125:C125"/>
    <mergeCell ref="D125:E125"/>
    <mergeCell ref="F125:R125"/>
    <mergeCell ref="S125:T125"/>
    <mergeCell ref="U125:W125"/>
    <mergeCell ref="X125:Z125"/>
    <mergeCell ref="AA125:AD125"/>
    <mergeCell ref="AE125:AG125"/>
    <mergeCell ref="AH125:AM125"/>
    <mergeCell ref="B54:C54"/>
    <mergeCell ref="D54:E54"/>
    <mergeCell ref="F54:R54"/>
    <mergeCell ref="S54:T54"/>
    <mergeCell ref="U54:W54"/>
    <mergeCell ref="X54:Z54"/>
    <mergeCell ref="AA54:AD54"/>
    <mergeCell ref="AE54:AG54"/>
    <mergeCell ref="AH54:AM54"/>
    <mergeCell ref="B73:C73"/>
    <mergeCell ref="D73:E73"/>
    <mergeCell ref="F73:R73"/>
    <mergeCell ref="S73:T73"/>
    <mergeCell ref="U73:W73"/>
    <mergeCell ref="X73:Z73"/>
    <mergeCell ref="AA73:AD73"/>
    <mergeCell ref="AE73:AG73"/>
    <mergeCell ref="AH73:AM73"/>
    <mergeCell ref="B72:C72"/>
    <mergeCell ref="D72:E72"/>
    <mergeCell ref="F72:R72"/>
    <mergeCell ref="S72:T72"/>
    <mergeCell ref="U72:W72"/>
    <mergeCell ref="AE80:AG80"/>
    <mergeCell ref="AH80:AM80"/>
    <mergeCell ref="B79:C79"/>
    <mergeCell ref="D79:E79"/>
    <mergeCell ref="F79:R79"/>
    <mergeCell ref="S79:T79"/>
    <mergeCell ref="U79:W79"/>
    <mergeCell ref="X79:Z79"/>
    <mergeCell ref="AA79:AD79"/>
    <mergeCell ref="AE79:AG79"/>
    <mergeCell ref="AH79:AM79"/>
    <mergeCell ref="X78:Z78"/>
    <mergeCell ref="AA78:AD78"/>
    <mergeCell ref="AE78:AG78"/>
    <mergeCell ref="AH78:AM78"/>
    <mergeCell ref="AA76:AD76"/>
    <mergeCell ref="D75:E75"/>
    <mergeCell ref="S75:T75"/>
    <mergeCell ref="U75:W75"/>
    <mergeCell ref="X75:Z75"/>
    <mergeCell ref="AA75:AD75"/>
    <mergeCell ref="AE75:AG75"/>
    <mergeCell ref="AH75:AM75"/>
    <mergeCell ref="S77:T77"/>
    <mergeCell ref="U77:W77"/>
    <mergeCell ref="X77:Z77"/>
    <mergeCell ref="AA77:AD77"/>
    <mergeCell ref="AE77:AG77"/>
    <mergeCell ref="AH77:AM77"/>
    <mergeCell ref="B75:C75"/>
    <mergeCell ref="AH66:AM66"/>
    <mergeCell ref="S70:T70"/>
    <mergeCell ref="U70:W70"/>
    <mergeCell ref="X70:Z70"/>
    <mergeCell ref="AA70:AD70"/>
    <mergeCell ref="AE70:AG70"/>
    <mergeCell ref="AH70:AM70"/>
    <mergeCell ref="S71:T71"/>
    <mergeCell ref="U71:W71"/>
    <mergeCell ref="X71:Z71"/>
    <mergeCell ref="AA71:AD71"/>
    <mergeCell ref="AE71:AG71"/>
    <mergeCell ref="AH71:AM71"/>
    <mergeCell ref="X72:Z72"/>
    <mergeCell ref="AA72:AD72"/>
    <mergeCell ref="AE72:AG72"/>
    <mergeCell ref="AH72:AM72"/>
    <mergeCell ref="AH36:AM36"/>
    <mergeCell ref="U53:W53"/>
    <mergeCell ref="X53:Z53"/>
    <mergeCell ref="AA53:AD53"/>
    <mergeCell ref="AE53:AG53"/>
    <mergeCell ref="AH53:AM53"/>
    <mergeCell ref="S53:T53"/>
    <mergeCell ref="S37:T37"/>
    <mergeCell ref="U37:W37"/>
    <mergeCell ref="X37:Z37"/>
    <mergeCell ref="AA37:AD37"/>
    <mergeCell ref="AE37:AG37"/>
    <mergeCell ref="AH37:AM37"/>
    <mergeCell ref="S38:T38"/>
    <mergeCell ref="U38:W38"/>
    <mergeCell ref="S36:T36"/>
    <mergeCell ref="U36:W36"/>
    <mergeCell ref="X36:Z36"/>
    <mergeCell ref="AA36:AD36"/>
    <mergeCell ref="U44:W44"/>
    <mergeCell ref="X44:Z44"/>
    <mergeCell ref="AA44:AD44"/>
    <mergeCell ref="AE44:AG44"/>
    <mergeCell ref="AH44:AM44"/>
    <mergeCell ref="S45:T45"/>
    <mergeCell ref="U45:W45"/>
    <mergeCell ref="X45:Z45"/>
    <mergeCell ref="AA45:AD45"/>
    <mergeCell ref="AE45:AG45"/>
    <mergeCell ref="AH45:AM45"/>
    <mergeCell ref="S46:T46"/>
    <mergeCell ref="U46:W46"/>
    <mergeCell ref="AE36:AG36"/>
    <mergeCell ref="AH42:AM42"/>
    <mergeCell ref="D37:E37"/>
    <mergeCell ref="F37:R37"/>
    <mergeCell ref="B38:C38"/>
    <mergeCell ref="D38:E38"/>
    <mergeCell ref="F38:R38"/>
    <mergeCell ref="X38:Z38"/>
    <mergeCell ref="AA38:AD38"/>
    <mergeCell ref="AE38:AG38"/>
    <mergeCell ref="F36:R36"/>
    <mergeCell ref="S42:T42"/>
    <mergeCell ref="U42:W42"/>
    <mergeCell ref="X42:Z42"/>
    <mergeCell ref="AA42:AD42"/>
    <mergeCell ref="AE42:AG42"/>
    <mergeCell ref="B42:C42"/>
    <mergeCell ref="B40:C40"/>
    <mergeCell ref="D40:E40"/>
    <mergeCell ref="F40:R40"/>
    <mergeCell ref="S40:T40"/>
    <mergeCell ref="U40:W40"/>
    <mergeCell ref="X40:Z40"/>
    <mergeCell ref="AA40:AD40"/>
    <mergeCell ref="AE40:AG40"/>
    <mergeCell ref="AH35:AM35"/>
    <mergeCell ref="A19:V19"/>
    <mergeCell ref="W19:AE19"/>
    <mergeCell ref="AF19:AM19"/>
    <mergeCell ref="P23:W24"/>
    <mergeCell ref="X23:AH24"/>
    <mergeCell ref="AI23:AM24"/>
    <mergeCell ref="K25:L25"/>
    <mergeCell ref="A32:A34"/>
    <mergeCell ref="F32:R34"/>
    <mergeCell ref="S32:T34"/>
    <mergeCell ref="U32:W34"/>
    <mergeCell ref="X32:AM32"/>
    <mergeCell ref="A23:O24"/>
    <mergeCell ref="K29:L29"/>
    <mergeCell ref="N29:O29"/>
    <mergeCell ref="V29:W29"/>
    <mergeCell ref="B35:C35"/>
    <mergeCell ref="D35:E35"/>
    <mergeCell ref="F35:R35"/>
    <mergeCell ref="S35:T35"/>
    <mergeCell ref="U35:W35"/>
    <mergeCell ref="X35:Z35"/>
    <mergeCell ref="AA35:AD35"/>
    <mergeCell ref="AE35:AG35"/>
    <mergeCell ref="AX32:AY32"/>
    <mergeCell ref="D33:E33"/>
    <mergeCell ref="X33:AD33"/>
    <mergeCell ref="AE33:AM33"/>
    <mergeCell ref="X34:Z34"/>
    <mergeCell ref="AA34:AD34"/>
    <mergeCell ref="AE34:AG34"/>
    <mergeCell ref="AH34:AM34"/>
    <mergeCell ref="J30:O30"/>
    <mergeCell ref="V30:W30"/>
    <mergeCell ref="A7:AM8"/>
    <mergeCell ref="A10:X10"/>
    <mergeCell ref="AD10:AM10"/>
    <mergeCell ref="A13:AC13"/>
    <mergeCell ref="AD13:AM13"/>
    <mergeCell ref="A16:V16"/>
    <mergeCell ref="W16:AK16"/>
    <mergeCell ref="AL16:AM16"/>
    <mergeCell ref="X25:AM30"/>
    <mergeCell ref="K26:L26"/>
    <mergeCell ref="N26:O26"/>
    <mergeCell ref="V26:W26"/>
    <mergeCell ref="K27:L27"/>
    <mergeCell ref="N27:O27"/>
    <mergeCell ref="V27:W27"/>
    <mergeCell ref="K28:L28"/>
    <mergeCell ref="N25:O25"/>
    <mergeCell ref="V25:W25"/>
    <mergeCell ref="N28:O28"/>
    <mergeCell ref="V28:W28"/>
    <mergeCell ref="AE81:AG81"/>
    <mergeCell ref="AH81:AM81"/>
    <mergeCell ref="AA81:AD81"/>
    <mergeCell ref="X81:Z81"/>
    <mergeCell ref="AA83:AD83"/>
    <mergeCell ref="AE83:AG83"/>
    <mergeCell ref="AH83:AM83"/>
    <mergeCell ref="AE60:AG60"/>
    <mergeCell ref="AH60:AM60"/>
    <mergeCell ref="X60:Z60"/>
    <mergeCell ref="AA60:AD60"/>
    <mergeCell ref="AH62:AM62"/>
    <mergeCell ref="X62:Z62"/>
    <mergeCell ref="AA62:AD62"/>
    <mergeCell ref="AE62:AG62"/>
    <mergeCell ref="AE63:AG63"/>
    <mergeCell ref="AH63:AM63"/>
    <mergeCell ref="X64:Z64"/>
    <mergeCell ref="AA64:AD64"/>
    <mergeCell ref="AE64:AG64"/>
    <mergeCell ref="AH64:AM64"/>
    <mergeCell ref="AE65:AG65"/>
    <mergeCell ref="AH65:AM65"/>
    <mergeCell ref="X61:Z61"/>
    <mergeCell ref="AA61:AD61"/>
    <mergeCell ref="X74:Z74"/>
    <mergeCell ref="AA74:AD74"/>
    <mergeCell ref="AE74:AG74"/>
    <mergeCell ref="AH74:AM74"/>
    <mergeCell ref="X80:Z80"/>
    <mergeCell ref="AA80:AD80"/>
    <mergeCell ref="AE66:AG66"/>
    <mergeCell ref="AS70:BZ72"/>
    <mergeCell ref="U76:W76"/>
    <mergeCell ref="X76:Z76"/>
    <mergeCell ref="AE61:AG61"/>
    <mergeCell ref="S76:T76"/>
    <mergeCell ref="B61:C61"/>
    <mergeCell ref="D59:E59"/>
    <mergeCell ref="F59:R59"/>
    <mergeCell ref="D61:E61"/>
    <mergeCell ref="AH61:AM61"/>
    <mergeCell ref="F61:R61"/>
    <mergeCell ref="S61:T61"/>
    <mergeCell ref="U61:W61"/>
    <mergeCell ref="B60:C60"/>
    <mergeCell ref="D60:E60"/>
    <mergeCell ref="S69:T69"/>
    <mergeCell ref="U60:W60"/>
    <mergeCell ref="U62:W62"/>
    <mergeCell ref="S64:T64"/>
    <mergeCell ref="U64:W64"/>
    <mergeCell ref="X59:Z59"/>
    <mergeCell ref="AA59:AD59"/>
    <mergeCell ref="S74:T74"/>
    <mergeCell ref="U74:W74"/>
    <mergeCell ref="U69:W69"/>
    <mergeCell ref="X69:Z69"/>
    <mergeCell ref="AA69:AD69"/>
    <mergeCell ref="AE69:AG69"/>
    <mergeCell ref="AH69:AM69"/>
    <mergeCell ref="S66:T66"/>
    <mergeCell ref="U66:W66"/>
    <mergeCell ref="X66:Z66"/>
    <mergeCell ref="S59:T59"/>
    <mergeCell ref="U59:W59"/>
    <mergeCell ref="S60:T60"/>
    <mergeCell ref="S68:T68"/>
    <mergeCell ref="U68:W68"/>
    <mergeCell ref="X68:Z68"/>
    <mergeCell ref="AA68:AD68"/>
    <mergeCell ref="S62:T62"/>
    <mergeCell ref="B81:C81"/>
    <mergeCell ref="D81:E81"/>
    <mergeCell ref="F81:R81"/>
    <mergeCell ref="B77:C77"/>
    <mergeCell ref="D77:E77"/>
    <mergeCell ref="F77:R77"/>
    <mergeCell ref="D68:E68"/>
    <mergeCell ref="F75:R75"/>
    <mergeCell ref="B74:C74"/>
    <mergeCell ref="D74:E74"/>
    <mergeCell ref="B59:C59"/>
    <mergeCell ref="F60:R60"/>
    <mergeCell ref="F76:R76"/>
    <mergeCell ref="F74:R74"/>
    <mergeCell ref="F70:R70"/>
    <mergeCell ref="AA66:AD66"/>
    <mergeCell ref="D63:E63"/>
    <mergeCell ref="F63:R63"/>
    <mergeCell ref="B65:C65"/>
    <mergeCell ref="D65:E65"/>
    <mergeCell ref="F65:R65"/>
    <mergeCell ref="B71:C71"/>
    <mergeCell ref="D71:E71"/>
    <mergeCell ref="F71:R71"/>
    <mergeCell ref="F53:R53"/>
    <mergeCell ref="B36:C36"/>
    <mergeCell ref="D36:E36"/>
    <mergeCell ref="S81:T81"/>
    <mergeCell ref="B78:C78"/>
    <mergeCell ref="D78:E78"/>
    <mergeCell ref="F78:R78"/>
    <mergeCell ref="S78:T78"/>
    <mergeCell ref="B80:C80"/>
    <mergeCell ref="D80:E80"/>
    <mergeCell ref="F80:R80"/>
    <mergeCell ref="S80:T80"/>
    <mergeCell ref="B58:C58"/>
    <mergeCell ref="D58:E58"/>
    <mergeCell ref="F58:R58"/>
    <mergeCell ref="B66:C66"/>
    <mergeCell ref="D66:E66"/>
    <mergeCell ref="B37:C37"/>
    <mergeCell ref="B76:C76"/>
    <mergeCell ref="D76:E76"/>
    <mergeCell ref="F66:R66"/>
    <mergeCell ref="B69:C69"/>
    <mergeCell ref="D69:E69"/>
    <mergeCell ref="F69:R69"/>
    <mergeCell ref="B68:C68"/>
    <mergeCell ref="B45:C45"/>
    <mergeCell ref="D45:E45"/>
    <mergeCell ref="F45:R45"/>
    <mergeCell ref="B46:C46"/>
    <mergeCell ref="D46:E46"/>
    <mergeCell ref="F46:R46"/>
    <mergeCell ref="B50:C50"/>
    <mergeCell ref="A1:AM5"/>
    <mergeCell ref="AS75:BI75"/>
    <mergeCell ref="AE76:AG76"/>
    <mergeCell ref="AE59:AG59"/>
    <mergeCell ref="AH59:AM59"/>
    <mergeCell ref="AQ67:AS67"/>
    <mergeCell ref="AQ56:AS56"/>
    <mergeCell ref="AQ59:AS59"/>
    <mergeCell ref="AQ60:AS60"/>
    <mergeCell ref="AE68:AG68"/>
    <mergeCell ref="AH68:AM68"/>
    <mergeCell ref="AH56:AM56"/>
    <mergeCell ref="AE56:AG56"/>
    <mergeCell ref="F68:R68"/>
    <mergeCell ref="B63:C63"/>
    <mergeCell ref="B62:C62"/>
    <mergeCell ref="D62:E62"/>
    <mergeCell ref="F62:R62"/>
    <mergeCell ref="B64:C64"/>
    <mergeCell ref="D64:E64"/>
    <mergeCell ref="F64:R64"/>
    <mergeCell ref="AH38:AM38"/>
    <mergeCell ref="D55:E55"/>
    <mergeCell ref="D42:E42"/>
    <mergeCell ref="F42:R42"/>
    <mergeCell ref="B53:C53"/>
    <mergeCell ref="AS76:BI76"/>
    <mergeCell ref="AQ35:AS35"/>
    <mergeCell ref="AQ36:AS36"/>
    <mergeCell ref="B67:C67"/>
    <mergeCell ref="D67:E67"/>
    <mergeCell ref="F67:R67"/>
    <mergeCell ref="S67:T67"/>
    <mergeCell ref="U67:W67"/>
    <mergeCell ref="X67:Z67"/>
    <mergeCell ref="AA67:AD67"/>
    <mergeCell ref="AE67:AG67"/>
    <mergeCell ref="AH67:AM67"/>
    <mergeCell ref="B82:C82"/>
    <mergeCell ref="D82:E82"/>
    <mergeCell ref="F82:R82"/>
    <mergeCell ref="S82:T82"/>
    <mergeCell ref="U82:W82"/>
    <mergeCell ref="X82:Z82"/>
    <mergeCell ref="AA82:AD82"/>
    <mergeCell ref="AE82:AG82"/>
    <mergeCell ref="AH82:AM82"/>
    <mergeCell ref="AH76:AM76"/>
    <mergeCell ref="AQ44:AS44"/>
    <mergeCell ref="AQ47:AS47"/>
    <mergeCell ref="AQ49:AS49"/>
    <mergeCell ref="AQ54:AS54"/>
    <mergeCell ref="AQ48:AS48"/>
    <mergeCell ref="AQ39:AS39"/>
    <mergeCell ref="AQ40:AS40"/>
    <mergeCell ref="AQ42:AS42"/>
    <mergeCell ref="AQ43:AS43"/>
    <mergeCell ref="B41:C41"/>
    <mergeCell ref="D41:E41"/>
    <mergeCell ref="F41:R41"/>
    <mergeCell ref="S41:T41"/>
    <mergeCell ref="U41:W41"/>
    <mergeCell ref="X41:Z41"/>
    <mergeCell ref="AA41:AD41"/>
    <mergeCell ref="AE41:AG41"/>
    <mergeCell ref="AH41:AM41"/>
    <mergeCell ref="S55:T55"/>
    <mergeCell ref="U55:W55"/>
    <mergeCell ref="X55:Z55"/>
    <mergeCell ref="AA55:AD55"/>
    <mergeCell ref="F44:R44"/>
    <mergeCell ref="S44:T44"/>
    <mergeCell ref="B55:C55"/>
    <mergeCell ref="F55:R55"/>
    <mergeCell ref="B39:C39"/>
    <mergeCell ref="D39:E39"/>
    <mergeCell ref="F39:R39"/>
    <mergeCell ref="S39:T39"/>
    <mergeCell ref="U39:W39"/>
    <mergeCell ref="X39:Z39"/>
    <mergeCell ref="AA39:AD39"/>
    <mergeCell ref="AE39:AG39"/>
    <mergeCell ref="AH39:AM39"/>
    <mergeCell ref="D53:E53"/>
    <mergeCell ref="B56:C56"/>
    <mergeCell ref="D56:E56"/>
    <mergeCell ref="F56:R56"/>
    <mergeCell ref="AE55:AG55"/>
    <mergeCell ref="S58:T58"/>
    <mergeCell ref="U58:W58"/>
    <mergeCell ref="X58:Z58"/>
    <mergeCell ref="AA58:AD58"/>
    <mergeCell ref="AE58:AG58"/>
    <mergeCell ref="AH58:AM58"/>
    <mergeCell ref="B57:C57"/>
    <mergeCell ref="D57:E57"/>
    <mergeCell ref="F57:R57"/>
    <mergeCell ref="S57:T57"/>
    <mergeCell ref="U57:W57"/>
    <mergeCell ref="X57:Z57"/>
    <mergeCell ref="AA57:AD57"/>
    <mergeCell ref="AE57:AG57"/>
    <mergeCell ref="AH57:AM57"/>
    <mergeCell ref="S56:T56"/>
    <mergeCell ref="U56:W56"/>
    <mergeCell ref="AH55:AM55"/>
    <mergeCell ref="X56:Z56"/>
    <mergeCell ref="AA56:AD56"/>
    <mergeCell ref="B70:C70"/>
    <mergeCell ref="D70:E70"/>
    <mergeCell ref="S63:T63"/>
    <mergeCell ref="U63:W63"/>
    <mergeCell ref="X63:Z63"/>
    <mergeCell ref="AA63:AD63"/>
    <mergeCell ref="S65:T65"/>
    <mergeCell ref="U65:W65"/>
    <mergeCell ref="D87:E87"/>
    <mergeCell ref="F87:R87"/>
    <mergeCell ref="S87:T87"/>
    <mergeCell ref="U87:W87"/>
    <mergeCell ref="X87:Z87"/>
    <mergeCell ref="AA87:AD87"/>
    <mergeCell ref="U81:W81"/>
    <mergeCell ref="U78:W78"/>
    <mergeCell ref="U80:W80"/>
    <mergeCell ref="X65:Z65"/>
    <mergeCell ref="AA65:AD65"/>
    <mergeCell ref="X83:Z83"/>
    <mergeCell ref="AE87:AG87"/>
    <mergeCell ref="AH87:AM87"/>
    <mergeCell ref="AH84:AM84"/>
    <mergeCell ref="B85:C85"/>
    <mergeCell ref="D85:E85"/>
    <mergeCell ref="F85:R85"/>
    <mergeCell ref="S85:T85"/>
    <mergeCell ref="U85:W85"/>
    <mergeCell ref="X85:Z85"/>
    <mergeCell ref="AA85:AD85"/>
    <mergeCell ref="AE85:AG85"/>
    <mergeCell ref="AH85:AM85"/>
    <mergeCell ref="B84:C84"/>
    <mergeCell ref="D84:E84"/>
    <mergeCell ref="F84:R84"/>
    <mergeCell ref="S84:T84"/>
    <mergeCell ref="U84:W84"/>
    <mergeCell ref="X84:Z84"/>
    <mergeCell ref="AA84:AD84"/>
    <mergeCell ref="AE84:AG84"/>
    <mergeCell ref="B86:C86"/>
    <mergeCell ref="D86:E86"/>
    <mergeCell ref="F86:R86"/>
    <mergeCell ref="S86:T86"/>
    <mergeCell ref="U86:W86"/>
    <mergeCell ref="X86:Z86"/>
    <mergeCell ref="AA86:AD86"/>
    <mergeCell ref="AE86:AG86"/>
    <mergeCell ref="AH86:AM86"/>
    <mergeCell ref="B87:C87"/>
    <mergeCell ref="B88:C88"/>
    <mergeCell ref="D88:E88"/>
    <mergeCell ref="F88:R88"/>
    <mergeCell ref="S88:T88"/>
    <mergeCell ref="U88:W88"/>
    <mergeCell ref="X88:Z88"/>
    <mergeCell ref="AA88:AD88"/>
    <mergeCell ref="AE88:AG88"/>
    <mergeCell ref="AH88:AM88"/>
    <mergeCell ref="B89:C89"/>
    <mergeCell ref="D89:E89"/>
    <mergeCell ref="F89:R89"/>
    <mergeCell ref="S89:T89"/>
    <mergeCell ref="U89:W89"/>
    <mergeCell ref="X89:Z89"/>
    <mergeCell ref="AA89:AD89"/>
    <mergeCell ref="AE89:AG89"/>
    <mergeCell ref="AH89:AM89"/>
    <mergeCell ref="B90:C90"/>
    <mergeCell ref="D90:E90"/>
    <mergeCell ref="F90:R90"/>
    <mergeCell ref="S90:T90"/>
    <mergeCell ref="U90:W90"/>
    <mergeCell ref="X90:Z90"/>
    <mergeCell ref="AA90:AD90"/>
    <mergeCell ref="AE90:AG90"/>
    <mergeCell ref="AH90:AM90"/>
    <mergeCell ref="B93:C93"/>
    <mergeCell ref="D93:E93"/>
    <mergeCell ref="F93:R93"/>
    <mergeCell ref="S93:T93"/>
    <mergeCell ref="U93:W93"/>
    <mergeCell ref="X93:Z93"/>
    <mergeCell ref="AA93:AD93"/>
    <mergeCell ref="AE93:AG93"/>
    <mergeCell ref="AH93:AM93"/>
    <mergeCell ref="B91:C91"/>
    <mergeCell ref="D91:E91"/>
    <mergeCell ref="F91:R91"/>
    <mergeCell ref="S91:T91"/>
    <mergeCell ref="U91:W91"/>
    <mergeCell ref="X91:Z91"/>
    <mergeCell ref="AA91:AD91"/>
    <mergeCell ref="AE91:AG91"/>
    <mergeCell ref="AH91:AM91"/>
    <mergeCell ref="B92:C92"/>
    <mergeCell ref="D92:E92"/>
    <mergeCell ref="F92:R92"/>
    <mergeCell ref="S92:T92"/>
    <mergeCell ref="U92:W92"/>
    <mergeCell ref="B94:C94"/>
    <mergeCell ref="D94:E94"/>
    <mergeCell ref="F94:R94"/>
    <mergeCell ref="S94:T94"/>
    <mergeCell ref="U94:W94"/>
    <mergeCell ref="X94:Z94"/>
    <mergeCell ref="AA94:AD94"/>
    <mergeCell ref="AE94:AG94"/>
    <mergeCell ref="AH94:AM94"/>
    <mergeCell ref="B95:C95"/>
    <mergeCell ref="D95:E95"/>
    <mergeCell ref="F95:R95"/>
    <mergeCell ref="S95:T95"/>
    <mergeCell ref="U95:W95"/>
    <mergeCell ref="X95:Z95"/>
    <mergeCell ref="AA95:AD95"/>
    <mergeCell ref="AE95:AG95"/>
    <mergeCell ref="AH95:AM95"/>
    <mergeCell ref="B96:C96"/>
    <mergeCell ref="D96:E96"/>
    <mergeCell ref="F96:R96"/>
    <mergeCell ref="S96:T96"/>
    <mergeCell ref="U96:W96"/>
    <mergeCell ref="X96:Z96"/>
    <mergeCell ref="AA96:AD96"/>
    <mergeCell ref="AE96:AG96"/>
    <mergeCell ref="AH96:AM96"/>
    <mergeCell ref="B97:C97"/>
    <mergeCell ref="D97:E97"/>
    <mergeCell ref="F97:R97"/>
    <mergeCell ref="S97:T97"/>
    <mergeCell ref="U97:W97"/>
    <mergeCell ref="X97:Z97"/>
    <mergeCell ref="AA97:AD97"/>
    <mergeCell ref="AE97:AG97"/>
    <mergeCell ref="AH97:AM97"/>
    <mergeCell ref="B98:C98"/>
    <mergeCell ref="D98:E98"/>
    <mergeCell ref="F98:R98"/>
    <mergeCell ref="S98:T98"/>
    <mergeCell ref="U98:W98"/>
    <mergeCell ref="X98:Z98"/>
    <mergeCell ref="AA98:AD98"/>
    <mergeCell ref="AE98:AG98"/>
    <mergeCell ref="AH98:AM98"/>
    <mergeCell ref="B99:C99"/>
    <mergeCell ref="D99:E99"/>
    <mergeCell ref="F99:R99"/>
    <mergeCell ref="S99:T99"/>
    <mergeCell ref="U99:W99"/>
    <mergeCell ref="X99:Z99"/>
    <mergeCell ref="AA99:AD99"/>
    <mergeCell ref="AE99:AG99"/>
    <mergeCell ref="AH99:AM99"/>
    <mergeCell ref="B100:C100"/>
    <mergeCell ref="D100:E100"/>
    <mergeCell ref="F100:R100"/>
    <mergeCell ref="S100:T100"/>
    <mergeCell ref="U100:W100"/>
    <mergeCell ref="X100:Z100"/>
    <mergeCell ref="AA100:AD100"/>
    <mergeCell ref="AE100:AG100"/>
    <mergeCell ref="AH100:AM100"/>
    <mergeCell ref="B101:C101"/>
    <mergeCell ref="D101:E101"/>
    <mergeCell ref="F101:R101"/>
    <mergeCell ref="S101:T101"/>
    <mergeCell ref="U101:W101"/>
    <mergeCell ref="X101:Z101"/>
    <mergeCell ref="AA101:AD101"/>
    <mergeCell ref="AE101:AG101"/>
    <mergeCell ref="AH101:AM101"/>
    <mergeCell ref="B103:C103"/>
    <mergeCell ref="D103:E103"/>
    <mergeCell ref="F103:R103"/>
    <mergeCell ref="S103:T103"/>
    <mergeCell ref="U103:W103"/>
    <mergeCell ref="X103:Z103"/>
    <mergeCell ref="AA103:AD103"/>
    <mergeCell ref="AE103:AG103"/>
    <mergeCell ref="AH103:AM103"/>
    <mergeCell ref="B104:C104"/>
    <mergeCell ref="D104:E104"/>
    <mergeCell ref="F104:R104"/>
    <mergeCell ref="S104:T104"/>
    <mergeCell ref="U104:W104"/>
    <mergeCell ref="X104:Z104"/>
    <mergeCell ref="AA104:AD104"/>
    <mergeCell ref="AE104:AG104"/>
    <mergeCell ref="AH104:AM104"/>
    <mergeCell ref="B105:C105"/>
    <mergeCell ref="D105:E105"/>
    <mergeCell ref="F105:R105"/>
    <mergeCell ref="S105:T105"/>
    <mergeCell ref="U105:W105"/>
    <mergeCell ref="X105:Z105"/>
    <mergeCell ref="AA105:AD105"/>
    <mergeCell ref="AE105:AG105"/>
    <mergeCell ref="AH105:AM105"/>
    <mergeCell ref="B106:C106"/>
    <mergeCell ref="D106:E106"/>
    <mergeCell ref="F106:R106"/>
    <mergeCell ref="S106:T106"/>
    <mergeCell ref="U106:W106"/>
    <mergeCell ref="X106:Z106"/>
    <mergeCell ref="AA106:AD106"/>
    <mergeCell ref="AE106:AG106"/>
    <mergeCell ref="AH106:AM106"/>
    <mergeCell ref="B108:C108"/>
    <mergeCell ref="D108:E108"/>
    <mergeCell ref="F108:R108"/>
    <mergeCell ref="S108:T108"/>
    <mergeCell ref="U108:W108"/>
    <mergeCell ref="X108:Z108"/>
    <mergeCell ref="AA108:AD108"/>
    <mergeCell ref="AE108:AG108"/>
    <mergeCell ref="AH108:AM108"/>
    <mergeCell ref="B109:C109"/>
    <mergeCell ref="D109:E109"/>
    <mergeCell ref="F109:R109"/>
    <mergeCell ref="S109:T109"/>
    <mergeCell ref="U109:W109"/>
    <mergeCell ref="X109:Z109"/>
    <mergeCell ref="AA109:AD109"/>
    <mergeCell ref="AE109:AG109"/>
    <mergeCell ref="AH109:AM109"/>
    <mergeCell ref="S110:T110"/>
    <mergeCell ref="U110:W110"/>
    <mergeCell ref="X110:Z110"/>
    <mergeCell ref="B114:C114"/>
    <mergeCell ref="D114:E114"/>
    <mergeCell ref="F114:R114"/>
    <mergeCell ref="S114:T114"/>
    <mergeCell ref="U114:W114"/>
    <mergeCell ref="X114:Z114"/>
    <mergeCell ref="AA114:AD114"/>
    <mergeCell ref="AE114:AG114"/>
    <mergeCell ref="AH114:AM114"/>
    <mergeCell ref="B122:C122"/>
    <mergeCell ref="D122:E122"/>
    <mergeCell ref="F122:R122"/>
    <mergeCell ref="S122:T122"/>
    <mergeCell ref="U122:W122"/>
    <mergeCell ref="X122:Z122"/>
    <mergeCell ref="AA122:AD122"/>
    <mergeCell ref="AE122:AG122"/>
    <mergeCell ref="AH122:AM122"/>
    <mergeCell ref="B117:C117"/>
    <mergeCell ref="D117:E117"/>
    <mergeCell ref="F117:R117"/>
    <mergeCell ref="S117:T117"/>
    <mergeCell ref="U117:W117"/>
    <mergeCell ref="X117:Z117"/>
    <mergeCell ref="AA117:AD117"/>
    <mergeCell ref="AE117:AG117"/>
    <mergeCell ref="AH117:AM117"/>
    <mergeCell ref="B118:C118"/>
    <mergeCell ref="D118:E118"/>
    <mergeCell ref="B123:C123"/>
    <mergeCell ref="D123:E123"/>
    <mergeCell ref="F123:R123"/>
    <mergeCell ref="S123:T123"/>
    <mergeCell ref="U123:W123"/>
    <mergeCell ref="X123:Z123"/>
    <mergeCell ref="AA123:AD123"/>
    <mergeCell ref="AE123:AG123"/>
    <mergeCell ref="AH123:AM123"/>
    <mergeCell ref="B124:C124"/>
    <mergeCell ref="D124:E124"/>
    <mergeCell ref="F124:R124"/>
    <mergeCell ref="S124:T124"/>
    <mergeCell ref="U124:W124"/>
    <mergeCell ref="X124:Z124"/>
    <mergeCell ref="AA124:AD124"/>
    <mergeCell ref="AE124:AG124"/>
    <mergeCell ref="AH124:AM124"/>
    <mergeCell ref="B126:C126"/>
    <mergeCell ref="D126:E126"/>
    <mergeCell ref="F126:R126"/>
    <mergeCell ref="S126:T126"/>
    <mergeCell ref="U126:W126"/>
    <mergeCell ref="X126:Z126"/>
    <mergeCell ref="AA126:AD126"/>
    <mergeCell ref="AE126:AG126"/>
    <mergeCell ref="AH126:AM126"/>
    <mergeCell ref="B127:C127"/>
    <mergeCell ref="D127:E127"/>
    <mergeCell ref="F127:R127"/>
    <mergeCell ref="S127:T127"/>
    <mergeCell ref="U127:W127"/>
    <mergeCell ref="X127:Z127"/>
    <mergeCell ref="AA127:AD127"/>
    <mergeCell ref="AE127:AG127"/>
    <mergeCell ref="AH127:AM127"/>
    <mergeCell ref="AE131:AG131"/>
    <mergeCell ref="AH131:AM131"/>
    <mergeCell ref="B133:C133"/>
    <mergeCell ref="D133:E133"/>
    <mergeCell ref="B128:C128"/>
    <mergeCell ref="D128:E128"/>
    <mergeCell ref="F128:R128"/>
    <mergeCell ref="S128:T128"/>
    <mergeCell ref="U128:W128"/>
    <mergeCell ref="X128:Z128"/>
    <mergeCell ref="AA128:AD128"/>
    <mergeCell ref="AE128:AG128"/>
    <mergeCell ref="AH128:AM128"/>
    <mergeCell ref="B129:C129"/>
    <mergeCell ref="D129:E129"/>
    <mergeCell ref="F129:R129"/>
    <mergeCell ref="S129:T129"/>
    <mergeCell ref="U129:W129"/>
    <mergeCell ref="X129:Z129"/>
    <mergeCell ref="AA129:AD129"/>
    <mergeCell ref="AE129:AG129"/>
    <mergeCell ref="AH129:AM129"/>
    <mergeCell ref="F133:R133"/>
    <mergeCell ref="S133:T133"/>
    <mergeCell ref="U133:W133"/>
    <mergeCell ref="X133:Z133"/>
    <mergeCell ref="AA133:AD133"/>
    <mergeCell ref="AE133:AG133"/>
    <mergeCell ref="AH133:AM133"/>
    <mergeCell ref="B132:C132"/>
    <mergeCell ref="D132:E132"/>
    <mergeCell ref="F132:R132"/>
    <mergeCell ref="F140:R140"/>
    <mergeCell ref="S140:T140"/>
    <mergeCell ref="U140:W140"/>
    <mergeCell ref="X140:Z140"/>
    <mergeCell ref="AA140:AD140"/>
    <mergeCell ref="AE140:AG140"/>
    <mergeCell ref="AH140:AM140"/>
    <mergeCell ref="B139:C139"/>
    <mergeCell ref="D139:E139"/>
    <mergeCell ref="F139:R139"/>
    <mergeCell ref="S139:T139"/>
    <mergeCell ref="U139:W139"/>
    <mergeCell ref="X139:Z139"/>
    <mergeCell ref="AA139:AD139"/>
    <mergeCell ref="AE139:AG139"/>
    <mergeCell ref="AH139:AM139"/>
    <mergeCell ref="B130:C130"/>
    <mergeCell ref="D130:E130"/>
    <mergeCell ref="F130:R130"/>
    <mergeCell ref="S130:T130"/>
    <mergeCell ref="U130:W130"/>
    <mergeCell ref="X130:Z130"/>
    <mergeCell ref="AA130:AD130"/>
    <mergeCell ref="AE130:AG130"/>
    <mergeCell ref="AH130:AM130"/>
    <mergeCell ref="B131:C131"/>
    <mergeCell ref="D131:E131"/>
    <mergeCell ref="F131:R131"/>
    <mergeCell ref="S131:T131"/>
    <mergeCell ref="U131:W131"/>
    <mergeCell ref="X131:Z131"/>
    <mergeCell ref="AA131:AD131"/>
    <mergeCell ref="S145:T145"/>
    <mergeCell ref="U145:W145"/>
    <mergeCell ref="X145:Z145"/>
    <mergeCell ref="AA145:AD145"/>
    <mergeCell ref="AE145:AG145"/>
    <mergeCell ref="AH145:AM145"/>
    <mergeCell ref="B137:C137"/>
    <mergeCell ref="B141:C141"/>
    <mergeCell ref="D141:E141"/>
    <mergeCell ref="F141:R141"/>
    <mergeCell ref="S141:T141"/>
    <mergeCell ref="U141:W141"/>
    <mergeCell ref="X141:Z141"/>
    <mergeCell ref="AA141:AD141"/>
    <mergeCell ref="AE141:AG141"/>
    <mergeCell ref="AH141:AM141"/>
    <mergeCell ref="B142:C142"/>
    <mergeCell ref="D142:E142"/>
    <mergeCell ref="F142:R142"/>
    <mergeCell ref="S142:T142"/>
    <mergeCell ref="U142:W142"/>
    <mergeCell ref="X142:Z142"/>
    <mergeCell ref="AA142:AD142"/>
    <mergeCell ref="AE142:AG142"/>
    <mergeCell ref="AH142:AM142"/>
    <mergeCell ref="U138:W138"/>
    <mergeCell ref="X138:Z138"/>
    <mergeCell ref="AA138:AD138"/>
    <mergeCell ref="AE138:AG138"/>
    <mergeCell ref="AH138:AM138"/>
    <mergeCell ref="B140:C140"/>
    <mergeCell ref="D140:E140"/>
    <mergeCell ref="X164:Z164"/>
    <mergeCell ref="AA164:AD164"/>
    <mergeCell ref="AE164:AG164"/>
    <mergeCell ref="AH164:AM164"/>
    <mergeCell ref="U152:W152"/>
    <mergeCell ref="X152:Z152"/>
    <mergeCell ref="AA152:AD152"/>
    <mergeCell ref="AE152:AG152"/>
    <mergeCell ref="AH152:AM152"/>
    <mergeCell ref="B153:C153"/>
    <mergeCell ref="D153:E153"/>
    <mergeCell ref="F153:R153"/>
    <mergeCell ref="S153:T153"/>
    <mergeCell ref="U153:W153"/>
    <mergeCell ref="B143:C143"/>
    <mergeCell ref="D143:E143"/>
    <mergeCell ref="F143:R143"/>
    <mergeCell ref="S143:T143"/>
    <mergeCell ref="U143:W143"/>
    <mergeCell ref="X143:Z143"/>
    <mergeCell ref="AA143:AD143"/>
    <mergeCell ref="AE143:AG143"/>
    <mergeCell ref="AH143:AM143"/>
    <mergeCell ref="F144:R144"/>
    <mergeCell ref="S144:T144"/>
    <mergeCell ref="U144:W144"/>
    <mergeCell ref="X144:Z144"/>
    <mergeCell ref="AA144:AD144"/>
    <mergeCell ref="AE144:AG144"/>
    <mergeCell ref="B145:C145"/>
    <mergeCell ref="D145:E145"/>
    <mergeCell ref="F145:R145"/>
    <mergeCell ref="B152:C152"/>
    <mergeCell ref="D152:E152"/>
    <mergeCell ref="F152:R152"/>
    <mergeCell ref="S152:T152"/>
    <mergeCell ref="B165:C165"/>
    <mergeCell ref="D165:E165"/>
    <mergeCell ref="F165:R165"/>
    <mergeCell ref="S165:T165"/>
    <mergeCell ref="U165:W165"/>
    <mergeCell ref="X165:Z165"/>
    <mergeCell ref="AA165:AD165"/>
    <mergeCell ref="AE165:AG165"/>
    <mergeCell ref="AH165:AM165"/>
    <mergeCell ref="B158:C158"/>
    <mergeCell ref="D158:E158"/>
    <mergeCell ref="F158:R158"/>
    <mergeCell ref="S158:T158"/>
    <mergeCell ref="U158:W158"/>
    <mergeCell ref="X158:Z158"/>
    <mergeCell ref="AA158:AD158"/>
    <mergeCell ref="AE158:AG158"/>
    <mergeCell ref="AH158:AM158"/>
    <mergeCell ref="B159:C159"/>
    <mergeCell ref="D159:E159"/>
    <mergeCell ref="F159:R159"/>
    <mergeCell ref="S159:T159"/>
    <mergeCell ref="U159:W159"/>
    <mergeCell ref="B164:C164"/>
    <mergeCell ref="D164:E164"/>
    <mergeCell ref="F164:R164"/>
    <mergeCell ref="S164:T164"/>
    <mergeCell ref="U164:W164"/>
    <mergeCell ref="B157:C157"/>
    <mergeCell ref="D157:E157"/>
    <mergeCell ref="F157:R157"/>
    <mergeCell ref="S157:T157"/>
    <mergeCell ref="U157:W157"/>
    <mergeCell ref="X157:Z157"/>
    <mergeCell ref="AA157:AD157"/>
    <mergeCell ref="AE157:AG157"/>
    <mergeCell ref="AH157:AM157"/>
    <mergeCell ref="B156:C156"/>
    <mergeCell ref="D156:E156"/>
    <mergeCell ref="F156:R156"/>
    <mergeCell ref="S156:T156"/>
    <mergeCell ref="U156:W156"/>
    <mergeCell ref="X156:Z156"/>
    <mergeCell ref="AA156:AD156"/>
    <mergeCell ref="AE156:AG156"/>
    <mergeCell ref="AH156:AM156"/>
    <mergeCell ref="B111:C111"/>
    <mergeCell ref="D111:E111"/>
    <mergeCell ref="F111:R111"/>
    <mergeCell ref="S111:T111"/>
    <mergeCell ref="U111:W111"/>
    <mergeCell ref="X111:Z111"/>
    <mergeCell ref="AA111:AD111"/>
    <mergeCell ref="AE111:AG111"/>
    <mergeCell ref="AH111:AM111"/>
    <mergeCell ref="B112:C112"/>
    <mergeCell ref="D112:E112"/>
    <mergeCell ref="F112:R112"/>
    <mergeCell ref="S112:T112"/>
    <mergeCell ref="U112:W112"/>
    <mergeCell ref="X112:Z112"/>
    <mergeCell ref="AA112:AD112"/>
    <mergeCell ref="AE112:AG112"/>
    <mergeCell ref="AH112:AM112"/>
    <mergeCell ref="AH40:AM40"/>
    <mergeCell ref="B162:C162"/>
    <mergeCell ref="D162:E162"/>
    <mergeCell ref="F162:R162"/>
    <mergeCell ref="S162:T162"/>
    <mergeCell ref="U162:W162"/>
    <mergeCell ref="X162:Z162"/>
    <mergeCell ref="AA162:AD162"/>
    <mergeCell ref="AE162:AG162"/>
    <mergeCell ref="AH162:AM162"/>
    <mergeCell ref="X92:Z92"/>
    <mergeCell ref="AA92:AD92"/>
    <mergeCell ref="AE92:AG92"/>
    <mergeCell ref="AH92:AM92"/>
    <mergeCell ref="B107:C107"/>
    <mergeCell ref="D107:E107"/>
    <mergeCell ref="F107:R107"/>
    <mergeCell ref="S107:T107"/>
    <mergeCell ref="U107:W107"/>
    <mergeCell ref="X107:Z107"/>
    <mergeCell ref="AA107:AD107"/>
    <mergeCell ref="AE107:AG107"/>
    <mergeCell ref="AH107:AM107"/>
    <mergeCell ref="B113:C113"/>
    <mergeCell ref="D113:E113"/>
    <mergeCell ref="F113:R113"/>
    <mergeCell ref="S113:T113"/>
    <mergeCell ref="U113:W113"/>
    <mergeCell ref="X113:Z113"/>
    <mergeCell ref="AA113:AD113"/>
    <mergeCell ref="AE113:AG113"/>
    <mergeCell ref="AH113:AM113"/>
    <mergeCell ref="B208:C208"/>
    <mergeCell ref="D208:E208"/>
    <mergeCell ref="F208:R208"/>
    <mergeCell ref="S208:T208"/>
    <mergeCell ref="U208:W208"/>
    <mergeCell ref="X208:Z208"/>
    <mergeCell ref="AA208:AD208"/>
    <mergeCell ref="AE208:AG208"/>
    <mergeCell ref="AH208:AM208"/>
    <mergeCell ref="B209:C209"/>
    <mergeCell ref="D209:E209"/>
    <mergeCell ref="F209:R209"/>
    <mergeCell ref="S209:T209"/>
    <mergeCell ref="U209:W209"/>
    <mergeCell ref="X209:Z209"/>
    <mergeCell ref="AA209:AD209"/>
    <mergeCell ref="AE209:AG209"/>
    <mergeCell ref="AH209:AM209"/>
  </mergeCells>
  <phoneticPr fontId="28" type="noConversion"/>
  <printOptions horizontalCentered="1"/>
  <pageMargins left="0.25" right="0.25" top="0.75" bottom="0.75" header="0.3" footer="0.3"/>
  <pageSetup paperSize="9" scale="49" fitToHeight="0" orientation="portrait" horizontalDpi="300" verticalDpi="300" r:id="rId1"/>
  <headerFooter>
    <oddFooter>&amp;R&amp;P</oddFooter>
  </headerFooter>
  <rowBreaks count="3" manualBreakCount="3">
    <brk id="41" max="38" man="1"/>
    <brk id="102" max="38" man="1"/>
    <brk id="122" max="38"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9"/>
  <sheetViews>
    <sheetView topLeftCell="A10" workbookViewId="0">
      <selection activeCell="A7" sqref="A7:B7"/>
    </sheetView>
  </sheetViews>
  <sheetFormatPr defaultRowHeight="12.75" x14ac:dyDescent="0.2"/>
  <cols>
    <col min="2" max="2" width="47.140625" customWidth="1"/>
    <col min="3" max="3" width="13.5703125" customWidth="1"/>
    <col min="4" max="4" width="16.5703125" customWidth="1"/>
    <col min="5" max="5" width="13.85546875" customWidth="1"/>
    <col min="6" max="6" width="13.7109375" customWidth="1"/>
    <col min="7" max="7" width="14.28515625" customWidth="1"/>
    <col min="8" max="8" width="12.140625" customWidth="1"/>
    <col min="9" max="9" width="12.42578125" customWidth="1"/>
  </cols>
  <sheetData>
    <row r="1" spans="1:9" ht="13.5" customHeight="1" x14ac:dyDescent="0.2">
      <c r="A1" s="109"/>
      <c r="B1" s="110"/>
      <c r="C1" s="111"/>
      <c r="D1" s="111"/>
      <c r="E1" s="111"/>
      <c r="F1" s="111"/>
      <c r="G1" s="111"/>
      <c r="H1" s="110"/>
      <c r="I1" s="110"/>
    </row>
    <row r="2" spans="1:9" ht="13.5" customHeight="1" x14ac:dyDescent="0.2">
      <c r="A2" s="112"/>
      <c r="B2" s="113"/>
      <c r="C2" s="114"/>
      <c r="D2" s="114"/>
      <c r="E2" s="114"/>
      <c r="F2" s="114"/>
      <c r="G2" s="114"/>
      <c r="H2" s="113"/>
      <c r="I2" s="113"/>
    </row>
    <row r="3" spans="1:9" ht="15.75" customHeight="1" x14ac:dyDescent="0.25">
      <c r="A3" s="428" t="s">
        <v>443</v>
      </c>
      <c r="B3" s="429"/>
      <c r="C3" s="429"/>
      <c r="D3" s="429"/>
      <c r="E3" s="429"/>
      <c r="F3" s="429"/>
      <c r="G3" s="429"/>
      <c r="H3" s="429"/>
      <c r="I3" s="429"/>
    </row>
    <row r="4" spans="1:9" ht="39" customHeight="1" x14ac:dyDescent="0.2">
      <c r="A4" s="112"/>
      <c r="B4" s="113"/>
      <c r="C4" s="114"/>
      <c r="D4" s="114"/>
      <c r="E4" s="113"/>
      <c r="F4" s="113"/>
      <c r="G4" s="113"/>
      <c r="H4" s="113"/>
      <c r="I4" s="113"/>
    </row>
    <row r="5" spans="1:9" ht="13.5" thickBot="1" x14ac:dyDescent="0.25">
      <c r="A5" s="430" t="s">
        <v>444</v>
      </c>
      <c r="B5" s="430"/>
      <c r="C5" s="430"/>
      <c r="D5" s="430"/>
      <c r="E5" s="430"/>
      <c r="F5" s="430"/>
      <c r="G5" s="430"/>
      <c r="H5" s="430"/>
      <c r="I5" s="430"/>
    </row>
    <row r="6" spans="1:9" ht="13.5" customHeight="1" x14ac:dyDescent="0.2">
      <c r="A6" s="431" t="s">
        <v>445</v>
      </c>
      <c r="B6" s="432"/>
      <c r="C6" s="433"/>
      <c r="D6" s="433"/>
      <c r="E6" s="433"/>
      <c r="F6" s="433"/>
      <c r="G6" s="432"/>
      <c r="H6" s="434" t="s">
        <v>446</v>
      </c>
      <c r="I6" s="434"/>
    </row>
    <row r="7" spans="1:9" ht="50.1" customHeight="1" thickBot="1" x14ac:dyDescent="0.25">
      <c r="A7" s="490" t="s">
        <v>472</v>
      </c>
      <c r="B7" s="491"/>
      <c r="C7" s="420" t="s">
        <v>464</v>
      </c>
      <c r="D7" s="422"/>
      <c r="E7" s="422"/>
      <c r="F7" s="422"/>
      <c r="G7" s="421"/>
      <c r="H7" s="423" t="s">
        <v>465</v>
      </c>
      <c r="I7" s="424"/>
    </row>
    <row r="8" spans="1:9" ht="30" customHeight="1" x14ac:dyDescent="0.2">
      <c r="A8" s="116" t="s">
        <v>0</v>
      </c>
      <c r="B8" s="116" t="s">
        <v>447</v>
      </c>
      <c r="C8" s="117" t="s">
        <v>448</v>
      </c>
      <c r="D8" s="117" t="s">
        <v>449</v>
      </c>
      <c r="E8" s="116" t="s">
        <v>450</v>
      </c>
      <c r="F8" s="116" t="s">
        <v>451</v>
      </c>
      <c r="G8" s="116" t="s">
        <v>452</v>
      </c>
      <c r="H8" s="116" t="s">
        <v>453</v>
      </c>
      <c r="I8" s="116" t="s">
        <v>454</v>
      </c>
    </row>
    <row r="9" spans="1:9" ht="12.75" customHeight="1" x14ac:dyDescent="0.2">
      <c r="A9" s="425">
        <v>1</v>
      </c>
      <c r="B9" s="427" t="str">
        <f>'[1]Planilha Orcamentaria'!C13</f>
        <v>SERVIÇOS PRELIMINARES</v>
      </c>
      <c r="C9" s="118" t="s">
        <v>455</v>
      </c>
      <c r="D9" s="119">
        <f>D10/D42*D41</f>
        <v>1.7672051565705386E-2</v>
      </c>
      <c r="E9" s="119">
        <v>1</v>
      </c>
      <c r="F9" s="119"/>
      <c r="G9" s="119"/>
      <c r="H9" s="120"/>
      <c r="I9" s="121"/>
    </row>
    <row r="10" spans="1:9" ht="13.5" customHeight="1" x14ac:dyDescent="0.2">
      <c r="A10" s="426"/>
      <c r="B10" s="426"/>
      <c r="C10" s="122" t="s">
        <v>456</v>
      </c>
      <c r="D10" s="123">
        <f>PLANILHA!AH35</f>
        <v>12759.269999999999</v>
      </c>
      <c r="E10" s="123">
        <f t="shared" ref="E10:I10" si="0">E9*$D$10</f>
        <v>12759.269999999999</v>
      </c>
      <c r="F10" s="123">
        <f t="shared" si="0"/>
        <v>0</v>
      </c>
      <c r="G10" s="123">
        <f t="shared" si="0"/>
        <v>0</v>
      </c>
      <c r="H10" s="123">
        <f t="shared" si="0"/>
        <v>0</v>
      </c>
      <c r="I10" s="123">
        <f t="shared" si="0"/>
        <v>0</v>
      </c>
    </row>
    <row r="11" spans="1:9" ht="12.75" customHeight="1" x14ac:dyDescent="0.2">
      <c r="A11" s="440">
        <v>2</v>
      </c>
      <c r="B11" s="437" t="str">
        <f>'[1]Planilha Orcamentaria'!C21</f>
        <v xml:space="preserve">INFRAESTRUTURA </v>
      </c>
      <c r="C11" s="124" t="s">
        <v>455</v>
      </c>
      <c r="D11" s="125">
        <f>D12/D42*D41</f>
        <v>6.3156392946402184E-2</v>
      </c>
      <c r="E11" s="125">
        <v>0.5</v>
      </c>
      <c r="F11" s="125">
        <v>0.5</v>
      </c>
      <c r="G11" s="125"/>
      <c r="H11" s="126"/>
      <c r="I11" s="127"/>
    </row>
    <row r="12" spans="1:9" x14ac:dyDescent="0.2">
      <c r="A12" s="487"/>
      <c r="B12" s="436"/>
      <c r="C12" s="124" t="s">
        <v>456</v>
      </c>
      <c r="D12" s="128">
        <f>PLANILHA!AH42</f>
        <v>45599.090000000004</v>
      </c>
      <c r="E12" s="128">
        <f t="shared" ref="E12:I12" si="1">E11*$D$12</f>
        <v>22799.545000000002</v>
      </c>
      <c r="F12" s="128">
        <f t="shared" si="1"/>
        <v>22799.545000000002</v>
      </c>
      <c r="G12" s="128">
        <f t="shared" si="1"/>
        <v>0</v>
      </c>
      <c r="H12" s="128">
        <f t="shared" si="1"/>
        <v>0</v>
      </c>
      <c r="I12" s="128">
        <f t="shared" si="1"/>
        <v>0</v>
      </c>
    </row>
    <row r="13" spans="1:9" ht="12.75" customHeight="1" x14ac:dyDescent="0.2">
      <c r="A13" s="488">
        <v>3</v>
      </c>
      <c r="B13" s="435" t="s">
        <v>460</v>
      </c>
      <c r="C13" s="122" t="s">
        <v>455</v>
      </c>
      <c r="D13" s="119">
        <f>D14/D42*D41</f>
        <v>0.13673766294331241</v>
      </c>
      <c r="E13" s="119">
        <v>1</v>
      </c>
      <c r="F13" s="119"/>
      <c r="G13" s="119"/>
      <c r="H13" s="120"/>
      <c r="I13" s="121"/>
    </row>
    <row r="14" spans="1:9" x14ac:dyDescent="0.2">
      <c r="A14" s="425"/>
      <c r="B14" s="426"/>
      <c r="C14" s="122" t="s">
        <v>456</v>
      </c>
      <c r="D14" s="123">
        <f>PLANILHA!AH59</f>
        <v>98724.97</v>
      </c>
      <c r="E14" s="123">
        <f t="shared" ref="E14:I14" si="2">E13*$D$14</f>
        <v>98724.97</v>
      </c>
      <c r="F14" s="123">
        <f t="shared" si="2"/>
        <v>0</v>
      </c>
      <c r="G14" s="123">
        <f t="shared" si="2"/>
        <v>0</v>
      </c>
      <c r="H14" s="123">
        <f t="shared" si="2"/>
        <v>0</v>
      </c>
      <c r="I14" s="123">
        <f t="shared" si="2"/>
        <v>0</v>
      </c>
    </row>
    <row r="15" spans="1:9" x14ac:dyDescent="0.2">
      <c r="A15" s="440">
        <v>4</v>
      </c>
      <c r="B15" s="437" t="str">
        <f>PLANILHA!F61</f>
        <v>SANITARIOS FEMININOS E MASCULINOS</v>
      </c>
      <c r="C15" s="124" t="s">
        <v>455</v>
      </c>
      <c r="D15" s="125">
        <f>D16/D42*D41</f>
        <v>3.255000023790075E-2</v>
      </c>
      <c r="E15" s="125">
        <v>0.5</v>
      </c>
      <c r="F15" s="125">
        <v>0.5</v>
      </c>
      <c r="G15" s="125"/>
      <c r="H15" s="126"/>
      <c r="I15" s="127"/>
    </row>
    <row r="16" spans="1:9" x14ac:dyDescent="0.2">
      <c r="A16" s="487"/>
      <c r="B16" s="436"/>
      <c r="C16" s="129" t="s">
        <v>456</v>
      </c>
      <c r="D16" s="130">
        <f>PLANILHA!AH61</f>
        <v>23501.190000000002</v>
      </c>
      <c r="E16" s="130">
        <f>E15*$D$16</f>
        <v>11750.595000000001</v>
      </c>
      <c r="F16" s="130">
        <f>F15*$D$16</f>
        <v>11750.595000000001</v>
      </c>
      <c r="G16" s="130">
        <f>G15*$D$16</f>
        <v>0</v>
      </c>
      <c r="H16" s="130">
        <f t="shared" ref="H16:I16" si="3">H15*$D$16</f>
        <v>0</v>
      </c>
      <c r="I16" s="130">
        <f t="shared" si="3"/>
        <v>0</v>
      </c>
    </row>
    <row r="17" spans="1:9" x14ac:dyDescent="0.2">
      <c r="A17" s="488">
        <v>5</v>
      </c>
      <c r="B17" s="435" t="s">
        <v>115</v>
      </c>
      <c r="C17" s="122" t="s">
        <v>455</v>
      </c>
      <c r="D17" s="119">
        <f>D18/D42*D41</f>
        <v>6.7857081350155939E-4</v>
      </c>
      <c r="E17" s="119"/>
      <c r="F17" s="119">
        <v>1</v>
      </c>
      <c r="G17" s="119"/>
      <c r="H17" s="120"/>
      <c r="I17" s="121"/>
    </row>
    <row r="18" spans="1:9" x14ac:dyDescent="0.2">
      <c r="A18" s="425"/>
      <c r="B18" s="426"/>
      <c r="C18" s="122" t="s">
        <v>456</v>
      </c>
      <c r="D18" s="123">
        <f>PLANILHA!AH81</f>
        <v>489.93</v>
      </c>
      <c r="E18" s="123">
        <f>E17*$D$18</f>
        <v>0</v>
      </c>
      <c r="F18" s="123">
        <f>F17*$D$18</f>
        <v>489.93</v>
      </c>
      <c r="G18" s="123">
        <f>G17*$D$18</f>
        <v>0</v>
      </c>
      <c r="H18" s="123">
        <f t="shared" ref="H18:I18" si="4">H17*$D$18</f>
        <v>0</v>
      </c>
      <c r="I18" s="123">
        <f t="shared" si="4"/>
        <v>0</v>
      </c>
    </row>
    <row r="19" spans="1:9" ht="12.75" customHeight="1" x14ac:dyDescent="0.2">
      <c r="A19" s="440">
        <v>6</v>
      </c>
      <c r="B19" s="437" t="str">
        <f>PLANILHA!F84</f>
        <v>SERVIÇOS PRELIMINARES- Edificação Serviços</v>
      </c>
      <c r="C19" s="124" t="s">
        <v>455</v>
      </c>
      <c r="D19" s="125">
        <f>D20/D42*D41</f>
        <v>1.7776309754457018E-2</v>
      </c>
      <c r="E19" s="125"/>
      <c r="F19" s="125">
        <v>1</v>
      </c>
      <c r="G19" s="125"/>
      <c r="H19" s="126"/>
      <c r="I19" s="127"/>
    </row>
    <row r="20" spans="1:9" x14ac:dyDescent="0.2">
      <c r="A20" s="487"/>
      <c r="B20" s="436"/>
      <c r="C20" s="124" t="s">
        <v>456</v>
      </c>
      <c r="D20" s="128">
        <f>PLANILHA!AH84</f>
        <v>12834.5447</v>
      </c>
      <c r="E20" s="128">
        <f t="shared" ref="E20:I20" si="5">E19*$D$20</f>
        <v>0</v>
      </c>
      <c r="F20" s="128">
        <f t="shared" si="5"/>
        <v>12834.5447</v>
      </c>
      <c r="G20" s="128">
        <f t="shared" si="5"/>
        <v>0</v>
      </c>
      <c r="H20" s="128">
        <f t="shared" si="5"/>
        <v>0</v>
      </c>
      <c r="I20" s="128">
        <f t="shared" si="5"/>
        <v>0</v>
      </c>
    </row>
    <row r="21" spans="1:9" ht="12.75" customHeight="1" x14ac:dyDescent="0.2">
      <c r="A21" s="488">
        <v>7</v>
      </c>
      <c r="B21" s="438" t="str">
        <f>PLANILHA!F93</f>
        <v xml:space="preserve">INFRA ESTRUTURA  SANITARIO </v>
      </c>
      <c r="C21" s="122" t="s">
        <v>455</v>
      </c>
      <c r="D21" s="119">
        <f>D22/D42*D41</f>
        <v>4.3296565809511536E-2</v>
      </c>
      <c r="E21" s="119"/>
      <c r="F21" s="119">
        <v>0.5</v>
      </c>
      <c r="G21" s="119">
        <v>0.5</v>
      </c>
      <c r="H21" s="120"/>
      <c r="I21" s="121"/>
    </row>
    <row r="22" spans="1:9" x14ac:dyDescent="0.2">
      <c r="A22" s="425"/>
      <c r="B22" s="426"/>
      <c r="C22" s="122" t="s">
        <v>456</v>
      </c>
      <c r="D22" s="123">
        <f>PLANILHA!AH93</f>
        <v>31260.240000000002</v>
      </c>
      <c r="E22" s="123">
        <f t="shared" ref="E22:I22" si="6">E21*$D$22</f>
        <v>0</v>
      </c>
      <c r="F22" s="123">
        <f t="shared" si="6"/>
        <v>15630.12</v>
      </c>
      <c r="G22" s="123">
        <f t="shared" si="6"/>
        <v>15630.12</v>
      </c>
      <c r="H22" s="123">
        <f t="shared" si="6"/>
        <v>0</v>
      </c>
      <c r="I22" s="123">
        <f t="shared" si="6"/>
        <v>0</v>
      </c>
    </row>
    <row r="23" spans="1:9" x14ac:dyDescent="0.2">
      <c r="A23" s="440">
        <v>8</v>
      </c>
      <c r="B23" s="437" t="str">
        <f>PLANILHA!F98</f>
        <v>SUPERESTRUTURA</v>
      </c>
      <c r="C23" s="124" t="s">
        <v>455</v>
      </c>
      <c r="D23" s="125">
        <f>D24/D42*D41</f>
        <v>9.8050705553279605E-2</v>
      </c>
      <c r="E23" s="125"/>
      <c r="F23" s="125"/>
      <c r="G23" s="125">
        <v>1</v>
      </c>
      <c r="H23" s="126"/>
      <c r="I23" s="127"/>
    </row>
    <row r="24" spans="1:9" x14ac:dyDescent="0.2">
      <c r="A24" s="487"/>
      <c r="B24" s="436"/>
      <c r="C24" s="124" t="s">
        <v>456</v>
      </c>
      <c r="D24" s="128">
        <f>PLANILHA!AH98</f>
        <v>70792.88</v>
      </c>
      <c r="E24" s="128">
        <f t="shared" ref="E24:I24" si="7">E23*$D$24</f>
        <v>0</v>
      </c>
      <c r="F24" s="128">
        <f t="shared" si="7"/>
        <v>0</v>
      </c>
      <c r="G24" s="128">
        <f t="shared" si="7"/>
        <v>70792.88</v>
      </c>
      <c r="H24" s="128">
        <f t="shared" si="7"/>
        <v>0</v>
      </c>
      <c r="I24" s="128">
        <f t="shared" si="7"/>
        <v>0</v>
      </c>
    </row>
    <row r="25" spans="1:9" ht="12.75" customHeight="1" x14ac:dyDescent="0.2">
      <c r="A25" s="488">
        <v>9</v>
      </c>
      <c r="B25" s="438" t="str">
        <f>PLANILHA!F103</f>
        <v>ESCADA</v>
      </c>
      <c r="C25" s="122" t="s">
        <v>455</v>
      </c>
      <c r="D25" s="119">
        <f>D26/D42*D41</f>
        <v>1.9905671837004749E-3</v>
      </c>
      <c r="E25" s="119"/>
      <c r="F25" s="119"/>
      <c r="G25" s="119"/>
      <c r="H25" s="120">
        <v>1</v>
      </c>
      <c r="I25" s="121"/>
    </row>
    <row r="26" spans="1:9" x14ac:dyDescent="0.2">
      <c r="A26" s="425"/>
      <c r="B26" s="426"/>
      <c r="C26" s="122" t="s">
        <v>456</v>
      </c>
      <c r="D26" s="123">
        <f>PLANILHA!AH103</f>
        <v>1437.1949999999999</v>
      </c>
      <c r="E26" s="123">
        <f t="shared" ref="E26:I26" si="8">E25*$D$26</f>
        <v>0</v>
      </c>
      <c r="F26" s="123">
        <f t="shared" si="8"/>
        <v>0</v>
      </c>
      <c r="G26" s="123">
        <f t="shared" si="8"/>
        <v>0</v>
      </c>
      <c r="H26" s="123">
        <f t="shared" si="8"/>
        <v>1437.1949999999999</v>
      </c>
      <c r="I26" s="123">
        <f t="shared" si="8"/>
        <v>0</v>
      </c>
    </row>
    <row r="27" spans="1:9" ht="12.75" customHeight="1" x14ac:dyDescent="0.2">
      <c r="A27" s="440">
        <v>10</v>
      </c>
      <c r="B27" s="437" t="str">
        <f>PLANILHA!F109</f>
        <v>PISOS AREA (SANITARIOS E COZINHA)</v>
      </c>
      <c r="C27" s="124" t="s">
        <v>455</v>
      </c>
      <c r="D27" s="125">
        <f>D28/D42*D41</f>
        <v>3.3302961348777783E-2</v>
      </c>
      <c r="E27" s="125"/>
      <c r="F27" s="125"/>
      <c r="G27" s="125">
        <v>0.5</v>
      </c>
      <c r="H27" s="126">
        <v>0.5</v>
      </c>
      <c r="I27" s="127"/>
    </row>
    <row r="28" spans="1:9" x14ac:dyDescent="0.2">
      <c r="A28" s="487"/>
      <c r="B28" s="436"/>
      <c r="C28" s="124" t="s">
        <v>456</v>
      </c>
      <c r="D28" s="128">
        <f>PLANILHA!AH109</f>
        <v>24044.83</v>
      </c>
      <c r="E28" s="128">
        <f t="shared" ref="E28:I28" si="9">E27*$D$28</f>
        <v>0</v>
      </c>
      <c r="F28" s="128">
        <f t="shared" si="9"/>
        <v>0</v>
      </c>
      <c r="G28" s="128">
        <f t="shared" si="9"/>
        <v>12022.415000000001</v>
      </c>
      <c r="H28" s="128">
        <f t="shared" si="9"/>
        <v>12022.415000000001</v>
      </c>
      <c r="I28" s="128">
        <f t="shared" si="9"/>
        <v>0</v>
      </c>
    </row>
    <row r="29" spans="1:9" ht="12.75" customHeight="1" x14ac:dyDescent="0.2">
      <c r="A29" s="446" t="s">
        <v>457</v>
      </c>
      <c r="B29" s="448" t="s">
        <v>80</v>
      </c>
      <c r="C29" s="122" t="s">
        <v>455</v>
      </c>
      <c r="D29" s="119">
        <f>D30/D42*D41</f>
        <v>0.39886785213904219</v>
      </c>
      <c r="E29" s="119"/>
      <c r="F29" s="119"/>
      <c r="G29" s="119">
        <v>0.2</v>
      </c>
      <c r="H29" s="120">
        <v>0.3</v>
      </c>
      <c r="I29" s="121">
        <v>0.5</v>
      </c>
    </row>
    <row r="30" spans="1:9" x14ac:dyDescent="0.2">
      <c r="A30" s="447"/>
      <c r="B30" s="448"/>
      <c r="C30" s="122" t="s">
        <v>456</v>
      </c>
      <c r="D30" s="123">
        <f>PLANILHA!AH114</f>
        <v>287983.69000000006</v>
      </c>
      <c r="E30" s="123">
        <f t="shared" ref="E30:I30" si="10">E29*$D$30</f>
        <v>0</v>
      </c>
      <c r="F30" s="123">
        <f t="shared" si="10"/>
        <v>0</v>
      </c>
      <c r="G30" s="123">
        <f t="shared" si="10"/>
        <v>57596.738000000012</v>
      </c>
      <c r="H30" s="123">
        <f t="shared" si="10"/>
        <v>86395.107000000018</v>
      </c>
      <c r="I30" s="123">
        <f t="shared" si="10"/>
        <v>143991.84500000003</v>
      </c>
    </row>
    <row r="31" spans="1:9" ht="12.75" customHeight="1" x14ac:dyDescent="0.2">
      <c r="A31" s="446" t="s">
        <v>458</v>
      </c>
      <c r="B31" s="441" t="s">
        <v>180</v>
      </c>
      <c r="C31" s="122" t="s">
        <v>455</v>
      </c>
      <c r="D31" s="119">
        <f>D32/D42*D41</f>
        <v>3.3173889819967113E-2</v>
      </c>
      <c r="E31" s="119"/>
      <c r="F31" s="119"/>
      <c r="G31" s="119"/>
      <c r="H31" s="120">
        <v>0.5</v>
      </c>
      <c r="I31" s="121">
        <v>0.5</v>
      </c>
    </row>
    <row r="32" spans="1:9" x14ac:dyDescent="0.2">
      <c r="A32" s="447"/>
      <c r="B32" s="440"/>
      <c r="C32" s="122" t="s">
        <v>456</v>
      </c>
      <c r="D32" s="123">
        <f>PLANILHA!AH157</f>
        <v>23951.64</v>
      </c>
      <c r="E32" s="123">
        <f t="shared" ref="E32:I32" si="11">E31*$D$30</f>
        <v>0</v>
      </c>
      <c r="F32" s="123">
        <f t="shared" si="11"/>
        <v>0</v>
      </c>
      <c r="G32" s="123">
        <f t="shared" si="11"/>
        <v>0</v>
      </c>
      <c r="H32" s="123">
        <f t="shared" si="11"/>
        <v>143991.84500000003</v>
      </c>
      <c r="I32" s="123">
        <f t="shared" si="11"/>
        <v>143991.84500000003</v>
      </c>
    </row>
    <row r="33" spans="1:9" x14ac:dyDescent="0.2">
      <c r="A33" s="446" t="s">
        <v>461</v>
      </c>
      <c r="B33" s="441" t="s">
        <v>185</v>
      </c>
      <c r="C33" s="122" t="s">
        <v>455</v>
      </c>
      <c r="D33" s="119">
        <f>D31</f>
        <v>3.3173889819967113E-2</v>
      </c>
      <c r="E33" s="119"/>
      <c r="F33" s="119"/>
      <c r="G33" s="119"/>
      <c r="H33" s="120">
        <v>0.5</v>
      </c>
      <c r="I33" s="121">
        <v>0.5</v>
      </c>
    </row>
    <row r="34" spans="1:9" x14ac:dyDescent="0.2">
      <c r="A34" s="447"/>
      <c r="B34" s="440"/>
      <c r="C34" s="122" t="s">
        <v>456</v>
      </c>
      <c r="D34" s="123">
        <f>PLANILHA!AH181</f>
        <v>15667.75</v>
      </c>
      <c r="E34" s="123">
        <f t="shared" ref="E34:I34" si="12">E33*$D$30</f>
        <v>0</v>
      </c>
      <c r="F34" s="123">
        <f t="shared" si="12"/>
        <v>0</v>
      </c>
      <c r="G34" s="123">
        <f t="shared" si="12"/>
        <v>0</v>
      </c>
      <c r="H34" s="123">
        <f t="shared" si="12"/>
        <v>143991.84500000003</v>
      </c>
      <c r="I34" s="123">
        <f t="shared" si="12"/>
        <v>143991.84500000003</v>
      </c>
    </row>
    <row r="35" spans="1:9" x14ac:dyDescent="0.2">
      <c r="A35" s="446" t="s">
        <v>462</v>
      </c>
      <c r="B35" s="441" t="str">
        <f>PLANILHA!F191</f>
        <v>COBERTURA</v>
      </c>
      <c r="C35" s="122" t="s">
        <v>455</v>
      </c>
      <c r="D35" s="119">
        <f>D33</f>
        <v>3.3173889819967113E-2</v>
      </c>
      <c r="E35" s="119"/>
      <c r="F35" s="119"/>
      <c r="G35" s="119">
        <v>0.3</v>
      </c>
      <c r="H35" s="120">
        <v>0.2</v>
      </c>
      <c r="I35" s="121">
        <v>0.5</v>
      </c>
    </row>
    <row r="36" spans="1:9" x14ac:dyDescent="0.2">
      <c r="A36" s="447"/>
      <c r="B36" s="440"/>
      <c r="C36" s="122" t="s">
        <v>456</v>
      </c>
      <c r="D36" s="123">
        <f>PLANILHA!AH191</f>
        <v>41583.040000000008</v>
      </c>
      <c r="E36" s="123">
        <f t="shared" ref="E36:I36" si="13">E35*$D$30</f>
        <v>0</v>
      </c>
      <c r="F36" s="123">
        <f t="shared" si="13"/>
        <v>0</v>
      </c>
      <c r="G36" s="123">
        <f t="shared" si="13"/>
        <v>86395.107000000018</v>
      </c>
      <c r="H36" s="123">
        <f t="shared" si="13"/>
        <v>57596.738000000012</v>
      </c>
      <c r="I36" s="123">
        <f t="shared" si="13"/>
        <v>143991.84500000003</v>
      </c>
    </row>
    <row r="37" spans="1:9" x14ac:dyDescent="0.2">
      <c r="A37" s="446" t="s">
        <v>463</v>
      </c>
      <c r="B37" s="448" t="s">
        <v>187</v>
      </c>
      <c r="C37" s="122" t="s">
        <v>455</v>
      </c>
      <c r="D37" s="119">
        <f>D33</f>
        <v>3.3173889819967113E-2</v>
      </c>
      <c r="E37" s="119"/>
      <c r="F37" s="119"/>
      <c r="G37" s="119"/>
      <c r="H37" s="120"/>
      <c r="I37" s="121">
        <v>1</v>
      </c>
    </row>
    <row r="38" spans="1:9" x14ac:dyDescent="0.2">
      <c r="A38" s="447"/>
      <c r="B38" s="448"/>
      <c r="C38" s="122" t="s">
        <v>456</v>
      </c>
      <c r="D38" s="123">
        <f>PLANILHA!AH197</f>
        <v>5536.2599999999993</v>
      </c>
      <c r="E38" s="123">
        <f t="shared" ref="E38:I38" si="14">E37*$D$30</f>
        <v>0</v>
      </c>
      <c r="F38" s="123">
        <f t="shared" si="14"/>
        <v>0</v>
      </c>
      <c r="G38" s="123">
        <f t="shared" si="14"/>
        <v>0</v>
      </c>
      <c r="H38" s="123">
        <f t="shared" si="14"/>
        <v>0</v>
      </c>
      <c r="I38" s="123">
        <f t="shared" si="14"/>
        <v>287983.69000000006</v>
      </c>
    </row>
    <row r="39" spans="1:9" ht="12.75" customHeight="1" x14ac:dyDescent="0.2">
      <c r="A39" s="440">
        <v>15</v>
      </c>
      <c r="B39" s="441" t="s">
        <v>188</v>
      </c>
      <c r="C39" s="124" t="s">
        <v>455</v>
      </c>
      <c r="D39" s="125">
        <f>D40/D42*D41</f>
        <v>3.5784129150330711E-2</v>
      </c>
      <c r="E39" s="125"/>
      <c r="F39" s="125">
        <v>0.2</v>
      </c>
      <c r="G39" s="125">
        <v>0.2</v>
      </c>
      <c r="H39" s="126">
        <v>0.3</v>
      </c>
      <c r="I39" s="127">
        <v>0.3</v>
      </c>
    </row>
    <row r="40" spans="1:9" x14ac:dyDescent="0.2">
      <c r="A40" s="489"/>
      <c r="B40" s="440"/>
      <c r="C40" s="131" t="s">
        <v>456</v>
      </c>
      <c r="D40" s="128">
        <f>PLANILHA!AH201</f>
        <v>25836.239999999994</v>
      </c>
      <c r="E40" s="128">
        <f t="shared" ref="E40:I40" si="15">E39*$D$40</f>
        <v>0</v>
      </c>
      <c r="F40" s="128">
        <f t="shared" si="15"/>
        <v>5167.2479999999996</v>
      </c>
      <c r="G40" s="128">
        <f t="shared" si="15"/>
        <v>5167.2479999999996</v>
      </c>
      <c r="H40" s="128">
        <f t="shared" si="15"/>
        <v>7750.8719999999976</v>
      </c>
      <c r="I40" s="128">
        <f t="shared" si="15"/>
        <v>7750.8719999999976</v>
      </c>
    </row>
    <row r="41" spans="1:9" x14ac:dyDescent="0.2">
      <c r="A41" s="442" t="s">
        <v>120</v>
      </c>
      <c r="B41" s="443"/>
      <c r="C41" s="132" t="s">
        <v>455</v>
      </c>
      <c r="D41" s="133">
        <v>1</v>
      </c>
      <c r="E41" s="133">
        <f t="shared" ref="E41:I41" si="16">E42/$D$42</f>
        <v>0.20226291110116926</v>
      </c>
      <c r="F41" s="133">
        <f t="shared" si="16"/>
        <v>9.5113185894931937E-2</v>
      </c>
      <c r="G41" s="133">
        <f t="shared" si="16"/>
        <v>0.22328086539029884</v>
      </c>
      <c r="H41" s="133">
        <f t="shared" si="16"/>
        <v>0.14903764224490124</v>
      </c>
      <c r="I41" s="133">
        <f t="shared" si="16"/>
        <v>0.21016916481462031</v>
      </c>
    </row>
    <row r="42" spans="1:9" ht="13.5" thickBot="1" x14ac:dyDescent="0.25">
      <c r="A42" s="444"/>
      <c r="B42" s="445"/>
      <c r="C42" s="134" t="s">
        <v>456</v>
      </c>
      <c r="D42" s="135">
        <f>D10+D12+D14+D16+D18+D20+D22+D24+D26+D28+D30+D40+D32+D34+D36+D38</f>
        <v>722002.75970000017</v>
      </c>
      <c r="E42" s="135">
        <f>E10+E12+E14+E16+E18+E20+E22+E24+E26+E28+E30+E40</f>
        <v>146034.38</v>
      </c>
      <c r="F42" s="135">
        <f>F10+F12+F14+F16+F18+F20+F22+F24+F26+F28+F30+F40</f>
        <v>68671.982699999993</v>
      </c>
      <c r="G42" s="135">
        <f>G10+G12+G14+G16+G18+G20+G22+G24+G26+G28+G30+G40</f>
        <v>161209.40100000001</v>
      </c>
      <c r="H42" s="135">
        <f>H10+H12+H14+H16+H18+H20+H22+H24+H26+H28+H30+H40</f>
        <v>107605.58900000002</v>
      </c>
      <c r="I42" s="135">
        <f>I10+I12+I14+I16+I18+I20+I22+I24+I26+I28+I30+I40</f>
        <v>151742.71700000003</v>
      </c>
    </row>
    <row r="43" spans="1:9" ht="13.5" thickBot="1" x14ac:dyDescent="0.25">
      <c r="A43" s="136"/>
      <c r="B43" s="43"/>
      <c r="C43" s="137"/>
      <c r="D43" s="137"/>
      <c r="E43" s="43"/>
      <c r="F43" s="43"/>
      <c r="G43" s="43"/>
      <c r="H43" s="43"/>
      <c r="I43" s="43"/>
    </row>
    <row r="44" spans="1:9" x14ac:dyDescent="0.2">
      <c r="A44" s="139"/>
      <c r="B44" s="140"/>
      <c r="C44" s="140"/>
      <c r="D44" s="140"/>
      <c r="E44" s="140"/>
      <c r="F44" s="141"/>
      <c r="G44" s="142"/>
      <c r="H44" s="143"/>
      <c r="I44" s="143"/>
    </row>
    <row r="45" spans="1:9" x14ac:dyDescent="0.2">
      <c r="A45" s="144"/>
      <c r="B45" s="145"/>
      <c r="C45" s="146"/>
      <c r="D45" s="147"/>
      <c r="E45" s="145"/>
      <c r="F45" s="138"/>
      <c r="G45" s="148" t="s">
        <v>119</v>
      </c>
      <c r="H45" s="113"/>
      <c r="I45" s="113"/>
    </row>
    <row r="46" spans="1:9" x14ac:dyDescent="0.2">
      <c r="A46" s="148"/>
      <c r="B46" s="160"/>
      <c r="C46" s="114"/>
      <c r="D46" s="439" t="s">
        <v>459</v>
      </c>
      <c r="E46" s="439"/>
      <c r="F46" s="149"/>
      <c r="G46" s="112"/>
      <c r="H46" s="113"/>
      <c r="I46" s="113"/>
    </row>
    <row r="47" spans="1:9" x14ac:dyDescent="0.2">
      <c r="A47" s="150"/>
      <c r="B47" s="151"/>
      <c r="C47" s="114"/>
      <c r="D47" s="114"/>
      <c r="E47" s="113"/>
      <c r="F47" s="115"/>
      <c r="G47" s="112"/>
      <c r="H47" s="113"/>
      <c r="I47" s="113"/>
    </row>
    <row r="48" spans="1:9" x14ac:dyDescent="0.2">
      <c r="A48" s="152"/>
      <c r="B48" s="161"/>
      <c r="C48" s="153"/>
      <c r="D48" s="153"/>
      <c r="E48" s="154"/>
      <c r="F48" s="115"/>
      <c r="G48" s="112"/>
      <c r="H48" s="113"/>
      <c r="I48" s="113"/>
    </row>
    <row r="49" spans="1:9" x14ac:dyDescent="0.2">
      <c r="A49" s="155"/>
      <c r="B49" s="162"/>
      <c r="C49" s="156"/>
      <c r="D49" s="156"/>
      <c r="E49" s="157"/>
      <c r="F49" s="158"/>
      <c r="G49" s="159"/>
      <c r="H49" s="157"/>
      <c r="I49" s="157"/>
    </row>
  </sheetData>
  <mergeCells count="42">
    <mergeCell ref="D46:E46"/>
    <mergeCell ref="A39:A40"/>
    <mergeCell ref="B39:B40"/>
    <mergeCell ref="A41:B42"/>
    <mergeCell ref="A29:A30"/>
    <mergeCell ref="B29:B30"/>
    <mergeCell ref="A31:A32"/>
    <mergeCell ref="B31:B32"/>
    <mergeCell ref="A37:A38"/>
    <mergeCell ref="B37:B38"/>
    <mergeCell ref="A33:A34"/>
    <mergeCell ref="B33:B34"/>
    <mergeCell ref="A35:A36"/>
    <mergeCell ref="B35:B36"/>
    <mergeCell ref="A25:A26"/>
    <mergeCell ref="B25:B26"/>
    <mergeCell ref="A27:A28"/>
    <mergeCell ref="B27:B28"/>
    <mergeCell ref="A21:A22"/>
    <mergeCell ref="B21:B22"/>
    <mergeCell ref="A23:A24"/>
    <mergeCell ref="B23:B24"/>
    <mergeCell ref="A17:A18"/>
    <mergeCell ref="B17:B18"/>
    <mergeCell ref="A19:A20"/>
    <mergeCell ref="B19:B20"/>
    <mergeCell ref="B11:B12"/>
    <mergeCell ref="A13:A14"/>
    <mergeCell ref="B13:B14"/>
    <mergeCell ref="A15:A16"/>
    <mergeCell ref="B15:B16"/>
    <mergeCell ref="A11:A12"/>
    <mergeCell ref="A3:I3"/>
    <mergeCell ref="A5:I5"/>
    <mergeCell ref="A6:B6"/>
    <mergeCell ref="C6:G6"/>
    <mergeCell ref="H6:I6"/>
    <mergeCell ref="A7:B7"/>
    <mergeCell ref="C7:G7"/>
    <mergeCell ref="H7:I7"/>
    <mergeCell ref="A9:A10"/>
    <mergeCell ref="B9:B10"/>
  </mergeCells>
  <pageMargins left="0.7" right="0.7" top="0.75" bottom="0.75" header="0.3" footer="0.3"/>
  <pageSetup paperSize="9" scale="70" orientation="landscape" horizontalDpi="0"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5"/>
  <sheetViews>
    <sheetView tabSelected="1" workbookViewId="0">
      <selection activeCell="R21" sqref="R21"/>
    </sheetView>
  </sheetViews>
  <sheetFormatPr defaultRowHeight="12.75" x14ac:dyDescent="0.2"/>
  <sheetData>
    <row r="1" spans="1:10" x14ac:dyDescent="0.2">
      <c r="A1" s="77"/>
      <c r="B1" s="77"/>
      <c r="C1" s="77"/>
      <c r="D1" s="77"/>
      <c r="E1" s="77"/>
      <c r="F1" s="77"/>
      <c r="G1" s="77"/>
      <c r="H1" s="77"/>
      <c r="I1" s="77"/>
      <c r="J1" s="77"/>
    </row>
    <row r="2" spans="1:10" x14ac:dyDescent="0.2">
      <c r="A2" s="449"/>
      <c r="B2" s="450"/>
      <c r="C2" s="450"/>
      <c r="D2" s="450"/>
      <c r="E2" s="450"/>
      <c r="F2" s="450"/>
      <c r="G2" s="450"/>
      <c r="H2" s="450"/>
      <c r="I2" s="450"/>
      <c r="J2" s="451"/>
    </row>
    <row r="3" spans="1:10" x14ac:dyDescent="0.2">
      <c r="A3" s="452"/>
      <c r="B3" s="452"/>
      <c r="C3" s="452"/>
      <c r="D3" s="452"/>
      <c r="E3" s="452"/>
      <c r="F3" s="452"/>
      <c r="G3" s="452"/>
      <c r="H3" s="452"/>
      <c r="I3" s="452"/>
      <c r="J3" s="452"/>
    </row>
    <row r="4" spans="1:10" x14ac:dyDescent="0.2">
      <c r="A4" s="77"/>
      <c r="B4" s="77"/>
      <c r="C4" s="77"/>
      <c r="D4" s="77"/>
      <c r="E4" s="77"/>
      <c r="F4" s="77"/>
      <c r="G4" s="77"/>
      <c r="H4" s="77"/>
      <c r="I4" s="77"/>
      <c r="J4" s="77"/>
    </row>
    <row r="5" spans="1:10" x14ac:dyDescent="0.2">
      <c r="A5" s="449"/>
      <c r="B5" s="450"/>
      <c r="C5" s="450"/>
      <c r="D5" s="450"/>
      <c r="E5" s="450"/>
      <c r="F5" s="450"/>
      <c r="G5" s="450"/>
      <c r="H5" s="450"/>
      <c r="I5" s="449"/>
      <c r="J5" s="451"/>
    </row>
    <row r="6" spans="1:10" x14ac:dyDescent="0.2">
      <c r="A6" s="453"/>
      <c r="B6" s="454"/>
      <c r="C6" s="454"/>
      <c r="D6" s="454"/>
      <c r="E6" s="454"/>
      <c r="F6" s="454"/>
      <c r="G6" s="454"/>
      <c r="H6" s="455"/>
      <c r="I6" s="456"/>
      <c r="J6" s="457"/>
    </row>
    <row r="7" spans="1:10" x14ac:dyDescent="0.2">
      <c r="A7" s="79"/>
      <c r="B7" s="79"/>
      <c r="C7" s="79"/>
      <c r="D7" s="79"/>
      <c r="E7" s="79"/>
      <c r="F7" s="79"/>
      <c r="G7" s="79"/>
      <c r="H7" s="79"/>
      <c r="I7" s="79"/>
      <c r="J7" s="79"/>
    </row>
    <row r="8" spans="1:10" x14ac:dyDescent="0.2">
      <c r="A8" s="458"/>
      <c r="B8" s="458"/>
      <c r="C8" s="458"/>
      <c r="D8" s="458"/>
      <c r="E8" s="458"/>
      <c r="F8" s="458"/>
      <c r="G8" s="458"/>
      <c r="H8" s="458"/>
      <c r="I8" s="459"/>
      <c r="J8" s="459"/>
    </row>
    <row r="9" spans="1:10" x14ac:dyDescent="0.2">
      <c r="A9" s="460"/>
      <c r="B9" s="460"/>
      <c r="C9" s="460"/>
      <c r="D9" s="460"/>
      <c r="E9" s="460"/>
      <c r="F9" s="460"/>
      <c r="G9" s="460"/>
      <c r="H9" s="460"/>
      <c r="I9" s="459"/>
      <c r="J9" s="459"/>
    </row>
    <row r="10" spans="1:10" x14ac:dyDescent="0.2">
      <c r="A10" s="79"/>
      <c r="B10" s="79"/>
      <c r="C10" s="79"/>
      <c r="D10" s="79"/>
      <c r="E10" s="79"/>
      <c r="F10" s="79"/>
      <c r="G10" s="79"/>
      <c r="H10" s="79"/>
      <c r="I10" s="79"/>
      <c r="J10" s="79"/>
    </row>
    <row r="11" spans="1:10" x14ac:dyDescent="0.2">
      <c r="A11" s="461"/>
      <c r="B11" s="461"/>
      <c r="C11" s="461"/>
      <c r="D11" s="461"/>
      <c r="E11" s="461"/>
      <c r="F11" s="462"/>
      <c r="G11" s="462"/>
      <c r="H11" s="461"/>
      <c r="I11" s="461"/>
      <c r="J11" s="464"/>
    </row>
    <row r="12" spans="1:10" x14ac:dyDescent="0.2">
      <c r="A12" s="461"/>
      <c r="B12" s="461"/>
      <c r="C12" s="461"/>
      <c r="D12" s="461"/>
      <c r="E12" s="461"/>
      <c r="F12" s="462"/>
      <c r="G12" s="462"/>
      <c r="H12" s="461"/>
      <c r="I12" s="461"/>
      <c r="J12" s="464"/>
    </row>
    <row r="13" spans="1:10" ht="15" x14ac:dyDescent="0.2">
      <c r="A13" s="465"/>
      <c r="B13" s="465"/>
      <c r="C13" s="465"/>
      <c r="D13" s="465"/>
      <c r="E13" s="81"/>
      <c r="F13" s="82"/>
      <c r="G13" s="83"/>
      <c r="H13" s="84"/>
      <c r="I13" s="84"/>
      <c r="J13" s="84"/>
    </row>
    <row r="14" spans="1:10" ht="15" x14ac:dyDescent="0.2">
      <c r="A14" s="465"/>
      <c r="B14" s="465"/>
      <c r="C14" s="465"/>
      <c r="D14" s="465"/>
      <c r="E14" s="81"/>
      <c r="F14" s="82"/>
      <c r="G14" s="83"/>
      <c r="H14" s="84"/>
      <c r="I14" s="84"/>
      <c r="J14" s="84"/>
    </row>
    <row r="15" spans="1:10" ht="15" x14ac:dyDescent="0.2">
      <c r="A15" s="465"/>
      <c r="B15" s="465"/>
      <c r="C15" s="465"/>
      <c r="D15" s="465"/>
      <c r="E15" s="81"/>
      <c r="F15" s="82"/>
      <c r="G15" s="83"/>
      <c r="H15" s="84"/>
      <c r="I15" s="84"/>
      <c r="J15" s="84"/>
    </row>
    <row r="16" spans="1:10" ht="15" x14ac:dyDescent="0.2">
      <c r="A16" s="465"/>
      <c r="B16" s="465"/>
      <c r="C16" s="465"/>
      <c r="D16" s="465"/>
      <c r="E16" s="81"/>
      <c r="F16" s="82"/>
      <c r="G16" s="83"/>
      <c r="H16" s="84"/>
      <c r="I16" s="84"/>
      <c r="J16" s="84"/>
    </row>
    <row r="17" spans="1:10" ht="15" x14ac:dyDescent="0.2">
      <c r="A17" s="465"/>
      <c r="B17" s="465"/>
      <c r="C17" s="465"/>
      <c r="D17" s="465"/>
      <c r="E17" s="81"/>
      <c r="F17" s="82"/>
      <c r="G17" s="83"/>
      <c r="H17" s="84"/>
      <c r="I17" s="84"/>
      <c r="J17" s="84"/>
    </row>
    <row r="18" spans="1:10" ht="15" x14ac:dyDescent="0.2">
      <c r="A18" s="466"/>
      <c r="B18" s="466"/>
      <c r="C18" s="466"/>
      <c r="D18" s="466"/>
      <c r="E18" s="81"/>
      <c r="F18" s="82"/>
      <c r="G18" s="83"/>
      <c r="H18" s="84"/>
      <c r="I18" s="84"/>
      <c r="J18" s="84"/>
    </row>
    <row r="19" spans="1:10" ht="24.95" customHeight="1" x14ac:dyDescent="0.2">
      <c r="A19" s="465"/>
      <c r="B19" s="465"/>
      <c r="C19" s="465"/>
      <c r="D19" s="465"/>
      <c r="E19" s="81"/>
      <c r="F19" s="84"/>
      <c r="G19" s="83"/>
      <c r="H19" s="84"/>
      <c r="I19" s="84"/>
      <c r="J19" s="84"/>
    </row>
    <row r="20" spans="1:10" ht="24.95" customHeight="1" x14ac:dyDescent="0.2">
      <c r="A20" s="465"/>
      <c r="B20" s="465"/>
      <c r="C20" s="465"/>
      <c r="D20" s="465"/>
      <c r="E20" s="81"/>
      <c r="F20" s="84"/>
      <c r="G20" s="83"/>
      <c r="H20" s="85"/>
      <c r="I20" s="85"/>
      <c r="J20" s="85"/>
    </row>
    <row r="21" spans="1:10" ht="15" x14ac:dyDescent="0.2">
      <c r="A21" s="467"/>
      <c r="B21" s="467"/>
      <c r="C21" s="467"/>
      <c r="D21" s="467"/>
      <c r="E21" s="96"/>
      <c r="F21" s="97"/>
      <c r="G21" s="80"/>
      <c r="H21" s="84"/>
      <c r="I21" s="84"/>
      <c r="J21" s="84"/>
    </row>
    <row r="22" spans="1:10" ht="15" x14ac:dyDescent="0.2">
      <c r="A22" s="468"/>
      <c r="B22" s="468"/>
      <c r="C22" s="468"/>
      <c r="D22" s="468"/>
      <c r="E22" s="86"/>
      <c r="F22" s="87"/>
      <c r="G22" s="88"/>
      <c r="H22" s="463"/>
      <c r="I22" s="463"/>
      <c r="J22" s="463"/>
    </row>
    <row r="23" spans="1:10" x14ac:dyDescent="0.2">
      <c r="A23" s="79"/>
      <c r="B23" s="79"/>
      <c r="C23" s="79"/>
      <c r="D23" s="79"/>
      <c r="E23" s="79"/>
      <c r="F23" s="79"/>
      <c r="G23" s="79"/>
      <c r="H23" s="79"/>
      <c r="I23" s="79"/>
      <c r="J23" s="79"/>
    </row>
    <row r="24" spans="1:10" ht="23.25" x14ac:dyDescent="0.2">
      <c r="A24" s="89"/>
      <c r="B24" s="470"/>
      <c r="C24" s="470"/>
      <c r="D24" s="470"/>
      <c r="E24" s="470"/>
      <c r="F24" s="470"/>
      <c r="G24" s="470"/>
      <c r="H24" s="470"/>
      <c r="I24" s="470"/>
      <c r="J24" s="470"/>
    </row>
    <row r="25" spans="1:10" x14ac:dyDescent="0.2">
      <c r="A25" s="79"/>
      <c r="B25" s="79"/>
      <c r="C25" s="79"/>
      <c r="D25" s="79"/>
      <c r="E25" s="79"/>
      <c r="F25" s="79"/>
      <c r="G25" s="79"/>
      <c r="H25" s="79"/>
      <c r="I25" s="79"/>
      <c r="J25" s="79"/>
    </row>
    <row r="26" spans="1:10" x14ac:dyDescent="0.2">
      <c r="A26" s="471"/>
      <c r="B26" s="471"/>
      <c r="C26" s="471"/>
      <c r="D26" s="471"/>
      <c r="E26" s="471"/>
      <c r="F26" s="471"/>
      <c r="G26" s="471"/>
      <c r="H26" s="471"/>
      <c r="I26" s="471"/>
      <c r="J26" s="471"/>
    </row>
    <row r="27" spans="1:10" ht="15.75" x14ac:dyDescent="0.25">
      <c r="A27" s="90"/>
      <c r="B27" s="90"/>
      <c r="C27" s="90"/>
      <c r="D27" s="472"/>
      <c r="E27" s="473"/>
      <c r="F27" s="473"/>
      <c r="G27" s="473"/>
      <c r="H27" s="474"/>
      <c r="I27" s="90"/>
      <c r="J27" s="90"/>
    </row>
    <row r="28" spans="1:10" ht="15.75" x14ac:dyDescent="0.2">
      <c r="A28" s="90"/>
      <c r="B28" s="90"/>
      <c r="C28" s="90"/>
      <c r="D28" s="472"/>
      <c r="E28" s="476"/>
      <c r="F28" s="476"/>
      <c r="G28" s="476"/>
      <c r="H28" s="475"/>
      <c r="I28" s="90"/>
      <c r="J28" s="90"/>
    </row>
    <row r="29" spans="1:10" x14ac:dyDescent="0.2">
      <c r="A29" s="91"/>
      <c r="B29" s="91"/>
      <c r="C29" s="91"/>
      <c r="D29" s="91"/>
      <c r="E29" s="91"/>
      <c r="F29" s="91"/>
      <c r="G29" s="91"/>
      <c r="H29" s="91"/>
      <c r="I29" s="91"/>
      <c r="J29" s="91"/>
    </row>
    <row r="30" spans="1:10" ht="15" x14ac:dyDescent="0.2">
      <c r="A30" s="477"/>
      <c r="B30" s="477"/>
      <c r="C30" s="477"/>
      <c r="D30" s="477"/>
      <c r="E30" s="477"/>
      <c r="F30" s="477"/>
      <c r="G30" s="477"/>
      <c r="H30" s="477"/>
      <c r="I30" s="477"/>
      <c r="J30" s="477"/>
    </row>
    <row r="31" spans="1:10" x14ac:dyDescent="0.2">
      <c r="A31" s="79"/>
      <c r="B31" s="79"/>
      <c r="C31" s="79"/>
      <c r="D31" s="79"/>
      <c r="E31" s="79"/>
      <c r="F31" s="79"/>
      <c r="G31" s="79"/>
      <c r="H31" s="79"/>
      <c r="I31" s="79"/>
      <c r="J31" s="79"/>
    </row>
    <row r="32" spans="1:10" ht="15" x14ac:dyDescent="0.2">
      <c r="A32" s="477"/>
      <c r="B32" s="477"/>
      <c r="C32" s="477"/>
      <c r="D32" s="477"/>
      <c r="E32" s="477"/>
      <c r="F32" s="477"/>
      <c r="G32" s="477"/>
      <c r="H32" s="477"/>
      <c r="I32" s="477"/>
      <c r="J32" s="477"/>
    </row>
    <row r="33" spans="1:10" x14ac:dyDescent="0.2">
      <c r="A33" s="79"/>
      <c r="B33" s="79"/>
      <c r="C33" s="79"/>
      <c r="D33" s="79"/>
      <c r="E33" s="79"/>
      <c r="F33" s="79"/>
      <c r="G33" s="79"/>
      <c r="H33" s="79"/>
      <c r="I33" s="79"/>
      <c r="J33" s="79"/>
    </row>
    <row r="34" spans="1:10" x14ac:dyDescent="0.2">
      <c r="A34" s="79"/>
      <c r="B34" s="79"/>
      <c r="C34" s="79"/>
      <c r="D34" s="79"/>
      <c r="E34" s="79"/>
      <c r="F34" s="79"/>
      <c r="G34" s="79"/>
      <c r="H34" s="79"/>
      <c r="I34" s="79"/>
      <c r="J34" s="79"/>
    </row>
    <row r="35" spans="1:10" x14ac:dyDescent="0.2">
      <c r="A35" s="478"/>
      <c r="B35" s="479"/>
      <c r="C35" s="479"/>
      <c r="D35" s="479"/>
      <c r="E35" s="479"/>
      <c r="F35" s="479"/>
      <c r="G35" s="479"/>
      <c r="H35" s="479"/>
      <c r="I35" s="479"/>
      <c r="J35" s="480"/>
    </row>
    <row r="36" spans="1:10" x14ac:dyDescent="0.2">
      <c r="A36" s="79"/>
      <c r="B36" s="79"/>
      <c r="C36" s="79"/>
      <c r="D36" s="79"/>
      <c r="E36" s="79"/>
      <c r="F36" s="79"/>
      <c r="G36" s="79"/>
      <c r="H36" s="79"/>
      <c r="I36" s="79"/>
      <c r="J36" s="79"/>
    </row>
    <row r="37" spans="1:10" x14ac:dyDescent="0.2">
      <c r="A37" s="481"/>
      <c r="B37" s="481"/>
      <c r="C37" s="481"/>
      <c r="D37" s="481"/>
      <c r="E37" s="79"/>
      <c r="F37" s="79"/>
      <c r="G37" s="482"/>
      <c r="H37" s="482"/>
      <c r="I37" s="482"/>
      <c r="J37" s="482"/>
    </row>
    <row r="38" spans="1:10" x14ac:dyDescent="0.2">
      <c r="A38" s="469"/>
      <c r="B38" s="469"/>
      <c r="C38" s="469"/>
      <c r="D38" s="469"/>
      <c r="E38" s="79"/>
      <c r="F38" s="92"/>
      <c r="G38" s="93"/>
      <c r="H38" s="94"/>
      <c r="I38" s="94"/>
      <c r="J38" s="94"/>
    </row>
    <row r="39" spans="1:10" x14ac:dyDescent="0.2">
      <c r="A39" s="79"/>
      <c r="B39" s="79"/>
      <c r="C39" s="79"/>
      <c r="D39" s="79"/>
      <c r="E39" s="79"/>
      <c r="F39" s="79"/>
      <c r="G39" s="79"/>
      <c r="H39" s="79"/>
      <c r="I39" s="79"/>
      <c r="J39" s="79"/>
    </row>
    <row r="40" spans="1:10" ht="15" x14ac:dyDescent="0.2">
      <c r="A40" s="485"/>
      <c r="B40" s="485"/>
      <c r="C40" s="485"/>
      <c r="D40" s="485"/>
      <c r="E40" s="95"/>
      <c r="F40" s="95"/>
      <c r="G40" s="485"/>
      <c r="H40" s="485"/>
      <c r="I40" s="485"/>
      <c r="J40" s="485"/>
    </row>
    <row r="41" spans="1:10" x14ac:dyDescent="0.2">
      <c r="A41" s="486"/>
      <c r="B41" s="486"/>
      <c r="C41" s="486"/>
      <c r="D41" s="486"/>
      <c r="E41" s="79"/>
      <c r="F41" s="79"/>
      <c r="G41" s="486"/>
      <c r="H41" s="486"/>
      <c r="I41" s="486"/>
      <c r="J41" s="486"/>
    </row>
    <row r="42" spans="1:10" ht="14.25" x14ac:dyDescent="0.2">
      <c r="A42" s="78"/>
      <c r="B42" s="483"/>
      <c r="C42" s="483"/>
      <c r="D42" s="483"/>
      <c r="E42" s="95"/>
      <c r="F42" s="95"/>
      <c r="G42" s="78"/>
      <c r="H42" s="484"/>
      <c r="I42" s="484"/>
      <c r="J42" s="484"/>
    </row>
    <row r="43" spans="1:10" ht="14.25" x14ac:dyDescent="0.2">
      <c r="A43" s="78"/>
      <c r="B43" s="483"/>
      <c r="C43" s="483"/>
      <c r="D43" s="483"/>
      <c r="E43" s="95"/>
      <c r="F43" s="95"/>
      <c r="G43" s="78"/>
      <c r="H43" s="484"/>
      <c r="I43" s="484"/>
      <c r="J43" s="484"/>
    </row>
    <row r="44" spans="1:10" ht="14.25" x14ac:dyDescent="0.2">
      <c r="A44" s="78"/>
      <c r="B44" s="483"/>
      <c r="C44" s="483"/>
      <c r="D44" s="483"/>
      <c r="E44" s="95"/>
      <c r="F44" s="95"/>
      <c r="G44" s="95"/>
      <c r="H44" s="95"/>
      <c r="I44" s="95"/>
      <c r="J44" s="95"/>
    </row>
    <row r="45" spans="1:10" x14ac:dyDescent="0.2">
      <c r="A45" s="78"/>
      <c r="B45" s="483"/>
      <c r="C45" s="483"/>
      <c r="D45" s="483"/>
      <c r="E45" s="79"/>
      <c r="F45" s="79"/>
      <c r="G45" s="79"/>
      <c r="H45" s="79"/>
      <c r="I45" s="79"/>
      <c r="J45" s="79"/>
    </row>
  </sheetData>
  <mergeCells count="50">
    <mergeCell ref="B43:D43"/>
    <mergeCell ref="H43:J43"/>
    <mergeCell ref="B44:D44"/>
    <mergeCell ref="B45:D45"/>
    <mergeCell ref="A40:D40"/>
    <mergeCell ref="G40:J40"/>
    <mergeCell ref="A41:D41"/>
    <mergeCell ref="G41:J41"/>
    <mergeCell ref="B42:D42"/>
    <mergeCell ref="H42:J42"/>
    <mergeCell ref="A38:D38"/>
    <mergeCell ref="B24:J24"/>
    <mergeCell ref="A26:J26"/>
    <mergeCell ref="D27:D28"/>
    <mergeCell ref="E27:G27"/>
    <mergeCell ref="H27:H28"/>
    <mergeCell ref="E28:G28"/>
    <mergeCell ref="A30:J30"/>
    <mergeCell ref="A32:J32"/>
    <mergeCell ref="A35:J35"/>
    <mergeCell ref="A37:D37"/>
    <mergeCell ref="G37:J37"/>
    <mergeCell ref="H22:J22"/>
    <mergeCell ref="J11:J12"/>
    <mergeCell ref="A13:D13"/>
    <mergeCell ref="A14:D14"/>
    <mergeCell ref="A15:D15"/>
    <mergeCell ref="A16:D16"/>
    <mergeCell ref="A17:D17"/>
    <mergeCell ref="A18:D18"/>
    <mergeCell ref="A19:D19"/>
    <mergeCell ref="A20:D20"/>
    <mergeCell ref="A21:D21"/>
    <mergeCell ref="A22:D22"/>
    <mergeCell ref="A8:H8"/>
    <mergeCell ref="I8:J8"/>
    <mergeCell ref="A9:H9"/>
    <mergeCell ref="I9:J9"/>
    <mergeCell ref="A11:D12"/>
    <mergeCell ref="E11:E12"/>
    <mergeCell ref="F11:F12"/>
    <mergeCell ref="G11:G12"/>
    <mergeCell ref="H11:H12"/>
    <mergeCell ref="I11:I12"/>
    <mergeCell ref="A2:J2"/>
    <mergeCell ref="A3:J3"/>
    <mergeCell ref="A5:H5"/>
    <mergeCell ref="I5:J5"/>
    <mergeCell ref="A6:H6"/>
    <mergeCell ref="I6:J6"/>
  </mergeCells>
  <conditionalFormatting sqref="A21:F21">
    <cfRule type="expression" dxfId="8" priority="7" stopIfTrue="1">
      <formula>$Q$11="Não"</formula>
    </cfRule>
  </conditionalFormatting>
  <conditionalFormatting sqref="A22:F22">
    <cfRule type="expression" dxfId="7" priority="6" stopIfTrue="1">
      <formula>$Q$11="sim"</formula>
    </cfRule>
  </conditionalFormatting>
  <conditionalFormatting sqref="A24:J24">
    <cfRule type="expression" dxfId="6" priority="2" stopIfTrue="1">
      <formula>AND(NOT($V$27),NOT($V$29))</formula>
    </cfRule>
  </conditionalFormatting>
  <conditionalFormatting sqref="G13:G22">
    <cfRule type="expression" dxfId="5" priority="8" stopIfTrue="1">
      <formula>AND(G13&lt;&gt;"OK",G13&lt;&gt;"-",G13&lt;&gt;"")</formula>
    </cfRule>
    <cfRule type="cellIs" dxfId="4" priority="9" stopIfTrue="1" operator="equal">
      <formula>"OK"</formula>
    </cfRule>
  </conditionalFormatting>
  <conditionalFormatting sqref="G37">
    <cfRule type="expression" dxfId="3" priority="3" stopIfTrue="1">
      <formula>$O$42=""</formula>
    </cfRule>
  </conditionalFormatting>
  <conditionalFormatting sqref="H13:J21">
    <cfRule type="expression" dxfId="2" priority="1" stopIfTrue="1">
      <formula>$I$11=$A$58</formula>
    </cfRule>
  </conditionalFormatting>
  <conditionalFormatting sqref="H22:J22">
    <cfRule type="expression" dxfId="1" priority="5" stopIfTrue="1">
      <formula>$Q$11="sim"</formula>
    </cfRule>
  </conditionalFormatting>
  <conditionalFormatting sqref="H42:J43">
    <cfRule type="expression" dxfId="0" priority="4" stopIfTrue="1">
      <formula>H42=""</formula>
    </cfRule>
  </conditionalFormatting>
  <dataValidations count="6">
    <dataValidation type="list" allowBlank="1" showInputMessage="1" showErrorMessage="1" sqref="A6:H6">
      <formula1>$A$52:$A$59</formula1>
    </dataValidation>
    <dataValidation operator="greaterThanOrEqual" allowBlank="1" showInputMessage="1" showErrorMessage="1" errorTitle="Erro de valores" error="Digite um valor igual a 0% ou 2%." sqref="F20"/>
    <dataValidation type="decimal" allowBlank="1" showInputMessage="1" showErrorMessage="1" errorTitle="Erro de valores" error="Digite um valor maior do que 0." sqref="F19">
      <formula1>0</formula1>
      <formula2>1</formula2>
    </dataValidation>
    <dataValidation type="decimal" allowBlank="1" showInputMessage="1" showErrorMessage="1" errorTitle="Valor não permitido" error="Digite um percentual entre 0% e 100%." promptTitle="Valores admissíveis:" prompt="Insira valores entre 0 e 100%." sqref="I8:J8">
      <formula1>0</formula1>
      <formula2>1</formula2>
    </dataValidation>
    <dataValidation type="decimal" operator="greaterThanOrEqual" allowBlank="1" showInputMessage="1" showErrorMessage="1" errorTitle="Valor não permitido" error="Digite um percentual entre 0% e 100%." promptTitle="Valores comuns:" prompt="Normalmente entre 2 e 5%." sqref="I9:J9">
      <formula1>0</formula1>
    </dataValidation>
    <dataValidation type="decimal" allowBlank="1" showInputMessage="1" showErrorMessage="1" errorTitle="Erro de valores" error="Digite um valor entre 0% e 100%" sqref="F13:F18">
      <formula1>0</formula1>
      <formula2>1</formula2>
    </dataValidation>
  </dataValidations>
  <pageMargins left="0.511811024" right="0.511811024" top="0.78740157499999996" bottom="0.78740157499999996" header="0.31496062000000002" footer="0.31496062000000002"/>
  <pageSetup paperSize="9" orientation="portrait" horizontalDpi="0"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3</vt:i4>
      </vt:variant>
      <vt:variant>
        <vt:lpstr>Intervalos nomeados</vt:lpstr>
      </vt:variant>
      <vt:variant>
        <vt:i4>2</vt:i4>
      </vt:variant>
    </vt:vector>
  </HeadingPairs>
  <TitlesOfParts>
    <vt:vector size="5" baseType="lpstr">
      <vt:lpstr>PLANILHA</vt:lpstr>
      <vt:lpstr>CRONOGRAMA</vt:lpstr>
      <vt:lpstr>BDI</vt:lpstr>
      <vt:lpstr>PLANILHA!Area_de_impressao</vt:lpstr>
      <vt:lpstr>PLANILHA!Titulos_de_impressao</vt:lpstr>
    </vt:vector>
  </TitlesOfParts>
  <Company>Setop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Setop</dc:creator>
  <cp:lastModifiedBy>USER</cp:lastModifiedBy>
  <cp:lastPrinted>2026-04-27T18:01:17Z</cp:lastPrinted>
  <dcterms:created xsi:type="dcterms:W3CDTF">2006-09-22T13:55:22Z</dcterms:created>
  <dcterms:modified xsi:type="dcterms:W3CDTF">2026-04-27T18:04:20Z</dcterms:modified>
</cp:coreProperties>
</file>